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U:\- HANDBOOKS\!MultifamilyHousingDevelopmentHandbook\17 Advances and Requests for Funds\"/>
    </mc:Choice>
  </mc:AlternateContent>
  <bookViews>
    <workbookView xWindow="0" yWindow="408" windowWidth="15192" windowHeight="8088" tabRatio="601" activeTab="1"/>
  </bookViews>
  <sheets>
    <sheet name="Instructions" sheetId="2" r:id="rId1"/>
    <sheet name="Register" sheetId="22" r:id="rId2"/>
    <sheet name="ADV#1" sheetId="1" r:id="rId3"/>
    <sheet name="ADV#2" sheetId="21" r:id="rId4"/>
    <sheet name="ADV#3" sheetId="20" r:id="rId5"/>
    <sheet name="ADV#4" sheetId="19" r:id="rId6"/>
    <sheet name="ADV#5" sheetId="18" r:id="rId7"/>
    <sheet name="ADV#6" sheetId="17" r:id="rId8"/>
    <sheet name="ADV#7" sheetId="16" r:id="rId9"/>
    <sheet name="ADV#8" sheetId="15" r:id="rId10"/>
    <sheet name="ADV#9" sheetId="14" r:id="rId11"/>
    <sheet name="ADV#10" sheetId="13" r:id="rId12"/>
    <sheet name="ADV#11" sheetId="12" r:id="rId13"/>
    <sheet name="ADV#12" sheetId="11" r:id="rId14"/>
    <sheet name="ADV#13" sheetId="10" r:id="rId15"/>
    <sheet name="ADV#14" sheetId="9" r:id="rId16"/>
    <sheet name="ADV#15" sheetId="8" r:id="rId17"/>
    <sheet name="ADV#16" sheetId="7" r:id="rId18"/>
    <sheet name="ADV#17" sheetId="6" r:id="rId19"/>
    <sheet name="ADV#18" sheetId="5" r:id="rId20"/>
    <sheet name="ADV#19" sheetId="3" r:id="rId21"/>
    <sheet name="ADV#20" sheetId="4" r:id="rId22"/>
    <sheet name="ADV#21" sheetId="23" r:id="rId23"/>
    <sheet name="ADV#22" sheetId="24" r:id="rId24"/>
    <sheet name="ADV#23" sheetId="25" r:id="rId25"/>
    <sheet name="ADV#24" sheetId="26" r:id="rId26"/>
    <sheet name="ADV#25" sheetId="27" r:id="rId27"/>
    <sheet name="FINAL" sheetId="28" r:id="rId28"/>
  </sheets>
  <definedNames>
    <definedName name="_xlnm.Print_Area" localSheetId="2">'ADV#1'!$A$1:$AK$102</definedName>
    <definedName name="_xlnm.Print_Area" localSheetId="11">'ADV#10'!$A$1:$AK$102</definedName>
    <definedName name="_xlnm.Print_Area" localSheetId="12">'ADV#11'!$A$1:$AK$102</definedName>
    <definedName name="_xlnm.Print_Area" localSheetId="13">'ADV#12'!$A$1:$AK$102</definedName>
    <definedName name="_xlnm.Print_Area" localSheetId="14">'ADV#13'!$A$1:$AK$102</definedName>
    <definedName name="_xlnm.Print_Area" localSheetId="15">'ADV#14'!$A$1:$AK$102</definedName>
    <definedName name="_xlnm.Print_Area" localSheetId="16">'ADV#15'!$A$1:$AK$102</definedName>
    <definedName name="_xlnm.Print_Area" localSheetId="17">'ADV#16'!$A$1:$AK$102</definedName>
    <definedName name="_xlnm.Print_Area" localSheetId="18">'ADV#17'!$A$1:$AK$102</definedName>
    <definedName name="_xlnm.Print_Area" localSheetId="19">'ADV#18'!$A$1:$AK$102</definedName>
    <definedName name="_xlnm.Print_Area" localSheetId="20">'ADV#19'!$A$1:$AK$102</definedName>
    <definedName name="_xlnm.Print_Area" localSheetId="3">'ADV#2'!$A$1:$AK$102</definedName>
    <definedName name="_xlnm.Print_Area" localSheetId="21">'ADV#20'!$A$1:$AK$102</definedName>
    <definedName name="_xlnm.Print_Area" localSheetId="22">'ADV#21'!$A$1:$AK$102</definedName>
    <definedName name="_xlnm.Print_Area" localSheetId="23">'ADV#22'!$A$1:$AK$102</definedName>
    <definedName name="_xlnm.Print_Area" localSheetId="24">'ADV#23'!$A$1:$AK$102</definedName>
    <definedName name="_xlnm.Print_Area" localSheetId="25">'ADV#24'!$A$1:$AK$102</definedName>
    <definedName name="_xlnm.Print_Area" localSheetId="26">'ADV#25'!$A$1:$AK$102</definedName>
    <definedName name="_xlnm.Print_Area" localSheetId="4">'ADV#3'!$A$1:$AK$102</definedName>
    <definedName name="_xlnm.Print_Area" localSheetId="5">'ADV#4'!$A$1:$AK$102</definedName>
    <definedName name="_xlnm.Print_Area" localSheetId="6">'ADV#5'!$A$1:$AK$102</definedName>
    <definedName name="_xlnm.Print_Area" localSheetId="7">'ADV#6'!$A$1:$AK$102</definedName>
    <definedName name="_xlnm.Print_Area" localSheetId="8">'ADV#7'!$A$1:$AK$102</definedName>
    <definedName name="_xlnm.Print_Area" localSheetId="9">'ADV#8'!$A$1:$AK$102</definedName>
    <definedName name="_xlnm.Print_Area" localSheetId="10">'ADV#9'!$A$1:$AK$102</definedName>
    <definedName name="_xlnm.Print_Area" localSheetId="27">FINAL!$A$1:$AK$57</definedName>
    <definedName name="_xlnm.Print_Area" localSheetId="1">Register!$A$1:$W$558</definedName>
    <definedName name="_xlnm.Print_Titles" localSheetId="1">Register!$1:$1</definedName>
  </definedNames>
  <calcPr calcId="162913" iterate="1"/>
</workbook>
</file>

<file path=xl/calcChain.xml><?xml version="1.0" encoding="utf-8"?>
<calcChain xmlns="http://schemas.openxmlformats.org/spreadsheetml/2006/main">
  <c r="B553" i="22" l="1"/>
  <c r="B552" i="22"/>
  <c r="B550" i="22"/>
  <c r="B549" i="22"/>
  <c r="B547" i="22"/>
  <c r="B546" i="22"/>
  <c r="B544" i="22"/>
  <c r="B543" i="22"/>
  <c r="B541" i="22"/>
  <c r="B540" i="22"/>
  <c r="B538" i="22"/>
  <c r="B537" i="22"/>
  <c r="B535" i="22"/>
  <c r="B534" i="22"/>
  <c r="B532" i="22"/>
  <c r="B531" i="22"/>
  <c r="B529" i="22"/>
  <c r="B528" i="22"/>
  <c r="AH28" i="1"/>
  <c r="AH29" i="1"/>
  <c r="AH30" i="1"/>
  <c r="AH31" i="1"/>
  <c r="AH32" i="1"/>
  <c r="AH33" i="1"/>
  <c r="AH34" i="1"/>
  <c r="AH35" i="1"/>
  <c r="AH36" i="1"/>
  <c r="AH37" i="1"/>
  <c r="AH38" i="1"/>
  <c r="AH39" i="1"/>
  <c r="AH40" i="1"/>
  <c r="AH41" i="1"/>
  <c r="AH42" i="1"/>
  <c r="AH43" i="1"/>
  <c r="AH44" i="1"/>
  <c r="AH45" i="1"/>
  <c r="L45" i="21" s="1"/>
  <c r="AH46" i="1"/>
  <c r="AH47" i="1"/>
  <c r="L47" i="21" s="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27" i="1"/>
  <c r="F58" i="21"/>
  <c r="F58" i="20"/>
  <c r="F58" i="19"/>
  <c r="F58" i="18"/>
  <c r="F58" i="17"/>
  <c r="J58" i="17" s="1"/>
  <c r="F58" i="16"/>
  <c r="J58" i="16" s="1"/>
  <c r="F58" i="15"/>
  <c r="F58" i="14"/>
  <c r="J58" i="14" s="1"/>
  <c r="F58" i="13"/>
  <c r="F58" i="12"/>
  <c r="F58" i="11"/>
  <c r="F58" i="10"/>
  <c r="F58" i="9"/>
  <c r="J58" i="9" s="1"/>
  <c r="F58" i="8"/>
  <c r="F58" i="7"/>
  <c r="F58" i="6"/>
  <c r="J58" i="6" s="1"/>
  <c r="F58" i="5"/>
  <c r="J58" i="5" s="1"/>
  <c r="F58" i="3"/>
  <c r="F58" i="4"/>
  <c r="F58" i="23"/>
  <c r="F58" i="24"/>
  <c r="F58" i="25"/>
  <c r="J58" i="25" s="1"/>
  <c r="F58" i="26"/>
  <c r="F58" i="27"/>
  <c r="J58" i="27" s="1"/>
  <c r="F58" i="1"/>
  <c r="F57" i="21"/>
  <c r="J57" i="21" s="1"/>
  <c r="F57" i="20"/>
  <c r="F57" i="19"/>
  <c r="F57" i="18"/>
  <c r="F57" i="17"/>
  <c r="F57" i="16"/>
  <c r="J57" i="16" s="1"/>
  <c r="F57" i="15"/>
  <c r="F57" i="14"/>
  <c r="J57" i="14" s="1"/>
  <c r="F57" i="13"/>
  <c r="J57" i="13" s="1"/>
  <c r="F57" i="12"/>
  <c r="F57" i="11"/>
  <c r="F57" i="10"/>
  <c r="F57" i="9"/>
  <c r="F57" i="8"/>
  <c r="J57" i="8" s="1"/>
  <c r="F57" i="7"/>
  <c r="F57" i="6"/>
  <c r="J57" i="6" s="1"/>
  <c r="F57" i="5"/>
  <c r="J57" i="5" s="1"/>
  <c r="F57" i="3"/>
  <c r="F57" i="4"/>
  <c r="F57" i="23"/>
  <c r="F57" i="24"/>
  <c r="F57" i="25"/>
  <c r="J57" i="25" s="1"/>
  <c r="F57" i="26"/>
  <c r="F57" i="27"/>
  <c r="J57" i="27" s="1"/>
  <c r="F57" i="1"/>
  <c r="J57" i="1" s="1"/>
  <c r="AJ57" i="1" s="1"/>
  <c r="F47" i="21"/>
  <c r="F47" i="20"/>
  <c r="F47" i="19"/>
  <c r="F47" i="18"/>
  <c r="F47" i="17"/>
  <c r="F47" i="16"/>
  <c r="J47" i="16" s="1"/>
  <c r="F47" i="15"/>
  <c r="F47" i="14"/>
  <c r="J47" i="14" s="1"/>
  <c r="F47" i="13"/>
  <c r="J47" i="13" s="1"/>
  <c r="F47" i="12"/>
  <c r="F47" i="11"/>
  <c r="F47" i="10"/>
  <c r="F47" i="9"/>
  <c r="J47" i="9" s="1"/>
  <c r="F47" i="8"/>
  <c r="F47" i="7"/>
  <c r="F47" i="6"/>
  <c r="J47" i="6" s="1"/>
  <c r="F47" i="5"/>
  <c r="F47" i="3"/>
  <c r="F47" i="4"/>
  <c r="F47" i="23"/>
  <c r="F47" i="24"/>
  <c r="F47" i="25"/>
  <c r="J47" i="25" s="1"/>
  <c r="F47" i="26"/>
  <c r="F47" i="27"/>
  <c r="J47" i="27" s="1"/>
  <c r="F47" i="1"/>
  <c r="F46" i="21"/>
  <c r="F46" i="20"/>
  <c r="F46" i="19"/>
  <c r="F46" i="18"/>
  <c r="F46" i="17"/>
  <c r="F46" i="16"/>
  <c r="J46" i="16" s="1"/>
  <c r="F46" i="15"/>
  <c r="F46" i="14"/>
  <c r="J46" i="14" s="1"/>
  <c r="F46" i="13"/>
  <c r="F46" i="12"/>
  <c r="J46" i="12" s="1"/>
  <c r="F46" i="11"/>
  <c r="J46" i="11" s="1"/>
  <c r="F46" i="10"/>
  <c r="F46" i="9"/>
  <c r="F46" i="8"/>
  <c r="J46" i="8" s="1"/>
  <c r="F46" i="7"/>
  <c r="F46" i="6"/>
  <c r="F46" i="5"/>
  <c r="F46" i="3"/>
  <c r="F46" i="4"/>
  <c r="F46" i="23"/>
  <c r="F46" i="24"/>
  <c r="F46" i="25"/>
  <c r="J46" i="25" s="1"/>
  <c r="F46" i="26"/>
  <c r="F46" i="27"/>
  <c r="J46" i="27" s="1"/>
  <c r="F46" i="1"/>
  <c r="F45" i="21"/>
  <c r="F45" i="20"/>
  <c r="F45" i="19"/>
  <c r="F45" i="18"/>
  <c r="J45" i="18" s="1"/>
  <c r="F45" i="17"/>
  <c r="F45" i="16"/>
  <c r="J45" i="16" s="1"/>
  <c r="F45" i="15"/>
  <c r="F45" i="14"/>
  <c r="J45" i="14" s="1"/>
  <c r="F45" i="13"/>
  <c r="F45" i="12"/>
  <c r="F45" i="11"/>
  <c r="F45" i="10"/>
  <c r="J45" i="10" s="1"/>
  <c r="F45" i="9"/>
  <c r="F45" i="8"/>
  <c r="J45" i="8" s="1"/>
  <c r="F45" i="7"/>
  <c r="F45" i="6"/>
  <c r="J45" i="6" s="1"/>
  <c r="F45" i="5"/>
  <c r="F45" i="3"/>
  <c r="F45" i="4"/>
  <c r="F45" i="23"/>
  <c r="J45" i="23" s="1"/>
  <c r="F45" i="24"/>
  <c r="F45" i="25"/>
  <c r="J45" i="25" s="1"/>
  <c r="F45" i="26"/>
  <c r="F45" i="27"/>
  <c r="J45" i="27" s="1"/>
  <c r="F45" i="1"/>
  <c r="J45" i="1" s="1"/>
  <c r="F36" i="21"/>
  <c r="F36" i="20"/>
  <c r="F36" i="19"/>
  <c r="F36" i="18"/>
  <c r="F36" i="17"/>
  <c r="F36" i="16"/>
  <c r="F36" i="15"/>
  <c r="F36" i="14"/>
  <c r="F36" i="13"/>
  <c r="F36" i="12"/>
  <c r="F36" i="11"/>
  <c r="F36" i="10"/>
  <c r="F36" i="9"/>
  <c r="F36" i="8"/>
  <c r="J36" i="8" s="1"/>
  <c r="F36" i="7"/>
  <c r="F36" i="6"/>
  <c r="J36" i="6" s="1"/>
  <c r="F36" i="5"/>
  <c r="F36" i="3"/>
  <c r="F36" i="4"/>
  <c r="F36" i="23"/>
  <c r="F36" i="24"/>
  <c r="F36" i="25"/>
  <c r="F36" i="26"/>
  <c r="F36" i="27"/>
  <c r="F36" i="1"/>
  <c r="F35" i="21"/>
  <c r="J35" i="21" s="1"/>
  <c r="F35" i="20"/>
  <c r="F35" i="19"/>
  <c r="F35" i="18"/>
  <c r="F35" i="17"/>
  <c r="F35" i="16"/>
  <c r="F35" i="15"/>
  <c r="F35" i="14"/>
  <c r="J35" i="14" s="1"/>
  <c r="F35" i="13"/>
  <c r="F35" i="12"/>
  <c r="F35" i="11"/>
  <c r="F35" i="10"/>
  <c r="F35" i="9"/>
  <c r="F35" i="8"/>
  <c r="F35" i="7"/>
  <c r="F35" i="6"/>
  <c r="J35" i="6" s="1"/>
  <c r="F35" i="5"/>
  <c r="F35" i="3"/>
  <c r="F35" i="4"/>
  <c r="F35" i="23"/>
  <c r="F35" i="24"/>
  <c r="F35" i="25"/>
  <c r="F35" i="26"/>
  <c r="F35" i="27"/>
  <c r="J35" i="27" s="1"/>
  <c r="F35" i="1"/>
  <c r="J58" i="21"/>
  <c r="A58" i="21"/>
  <c r="A57" i="21"/>
  <c r="J58" i="20"/>
  <c r="A58" i="20"/>
  <c r="J57" i="20"/>
  <c r="A57" i="20"/>
  <c r="J58" i="19"/>
  <c r="A58" i="19"/>
  <c r="J57" i="19"/>
  <c r="A57" i="19"/>
  <c r="J58" i="18"/>
  <c r="A58" i="18"/>
  <c r="J57" i="18"/>
  <c r="A57" i="18"/>
  <c r="A58" i="17"/>
  <c r="J57" i="17"/>
  <c r="A57" i="17"/>
  <c r="A58" i="16"/>
  <c r="A57" i="16"/>
  <c r="J58" i="15"/>
  <c r="A58" i="15"/>
  <c r="J57" i="15"/>
  <c r="A57" i="15"/>
  <c r="A58" i="14"/>
  <c r="A57" i="14"/>
  <c r="J58" i="13"/>
  <c r="A58" i="13"/>
  <c r="A57" i="13"/>
  <c r="J58" i="12"/>
  <c r="A58" i="12"/>
  <c r="J57" i="12"/>
  <c r="A57" i="12"/>
  <c r="J58" i="11"/>
  <c r="A58" i="11"/>
  <c r="J57" i="11"/>
  <c r="A57" i="11"/>
  <c r="J58" i="10"/>
  <c r="A58" i="10"/>
  <c r="J57" i="10"/>
  <c r="A57" i="10"/>
  <c r="A58" i="9"/>
  <c r="J57" i="9"/>
  <c r="A57" i="9"/>
  <c r="J58" i="8"/>
  <c r="A58" i="8"/>
  <c r="A57" i="8"/>
  <c r="J58" i="7"/>
  <c r="A58" i="7"/>
  <c r="J57" i="7"/>
  <c r="A57" i="7"/>
  <c r="A58" i="6"/>
  <c r="A57" i="6"/>
  <c r="A58" i="5"/>
  <c r="A57" i="5"/>
  <c r="J58" i="3"/>
  <c r="A58" i="3"/>
  <c r="J57" i="3"/>
  <c r="A57" i="3"/>
  <c r="J58" i="4"/>
  <c r="A58" i="4"/>
  <c r="J57" i="4"/>
  <c r="A57" i="4"/>
  <c r="J58" i="23"/>
  <c r="A58" i="23"/>
  <c r="J57" i="23"/>
  <c r="A57" i="23"/>
  <c r="J58" i="24"/>
  <c r="A58" i="24"/>
  <c r="J57" i="24"/>
  <c r="A57" i="24"/>
  <c r="A58" i="25"/>
  <c r="A57" i="25"/>
  <c r="J58" i="26"/>
  <c r="A58" i="26"/>
  <c r="J57" i="26"/>
  <c r="A57" i="26"/>
  <c r="A58" i="27"/>
  <c r="A57" i="27"/>
  <c r="L58" i="21"/>
  <c r="AH58" i="21" s="1"/>
  <c r="J58" i="1"/>
  <c r="AJ58" i="1" s="1"/>
  <c r="A58" i="1"/>
  <c r="L57" i="21"/>
  <c r="AH57" i="21" s="1"/>
  <c r="A57" i="1"/>
  <c r="J45" i="21"/>
  <c r="J45" i="20"/>
  <c r="J45" i="19"/>
  <c r="J45" i="17"/>
  <c r="J45" i="15"/>
  <c r="J45" i="13"/>
  <c r="J45" i="12"/>
  <c r="J45" i="11"/>
  <c r="J45" i="9"/>
  <c r="J45" i="7"/>
  <c r="J45" i="5"/>
  <c r="J45" i="3"/>
  <c r="J45" i="4"/>
  <c r="J45" i="24"/>
  <c r="J45" i="26"/>
  <c r="J47" i="21"/>
  <c r="A47" i="21"/>
  <c r="J46" i="21"/>
  <c r="A46" i="21"/>
  <c r="J47" i="20"/>
  <c r="A47" i="20"/>
  <c r="J46" i="20"/>
  <c r="A46" i="20"/>
  <c r="J47" i="19"/>
  <c r="A47" i="19"/>
  <c r="J46" i="19"/>
  <c r="A46" i="19"/>
  <c r="J47" i="18"/>
  <c r="A47" i="18"/>
  <c r="J46" i="18"/>
  <c r="A46" i="18"/>
  <c r="J47" i="17"/>
  <c r="A47" i="17"/>
  <c r="J46" i="17"/>
  <c r="A46" i="17"/>
  <c r="A47" i="16"/>
  <c r="A46" i="16"/>
  <c r="J47" i="15"/>
  <c r="A47" i="15"/>
  <c r="J46" i="15"/>
  <c r="A46" i="15"/>
  <c r="A47" i="14"/>
  <c r="A46" i="14"/>
  <c r="A47" i="13"/>
  <c r="J46" i="13"/>
  <c r="A46" i="13"/>
  <c r="J47" i="12"/>
  <c r="A47" i="12"/>
  <c r="A46" i="12"/>
  <c r="J47" i="11"/>
  <c r="A47" i="11"/>
  <c r="A46" i="11"/>
  <c r="J47" i="10"/>
  <c r="A47" i="10"/>
  <c r="J46" i="10"/>
  <c r="A46" i="10"/>
  <c r="A47" i="9"/>
  <c r="J46" i="9"/>
  <c r="A46" i="9"/>
  <c r="J47" i="8"/>
  <c r="A47" i="8"/>
  <c r="A46" i="8"/>
  <c r="J47" i="7"/>
  <c r="A47" i="7"/>
  <c r="J46" i="7"/>
  <c r="A46" i="7"/>
  <c r="A47" i="6"/>
  <c r="J46" i="6"/>
  <c r="A46" i="6"/>
  <c r="J47" i="5"/>
  <c r="A47" i="5"/>
  <c r="J46" i="5"/>
  <c r="A46" i="5"/>
  <c r="J47" i="3"/>
  <c r="A47" i="3"/>
  <c r="J46" i="3"/>
  <c r="A46" i="3"/>
  <c r="J47" i="4"/>
  <c r="A47" i="4"/>
  <c r="J46" i="4"/>
  <c r="A46" i="4"/>
  <c r="J47" i="23"/>
  <c r="A47" i="23"/>
  <c r="J46" i="23"/>
  <c r="A46" i="23"/>
  <c r="J47" i="24"/>
  <c r="A47" i="24"/>
  <c r="J46" i="24"/>
  <c r="A46" i="24"/>
  <c r="A47" i="25"/>
  <c r="A46" i="25"/>
  <c r="J47" i="26"/>
  <c r="A47" i="26"/>
  <c r="J46" i="26"/>
  <c r="A46" i="26"/>
  <c r="A47" i="27"/>
  <c r="A46" i="27"/>
  <c r="J47" i="1"/>
  <c r="A47" i="1"/>
  <c r="L46" i="21"/>
  <c r="J46" i="1"/>
  <c r="A46" i="1"/>
  <c r="J36" i="21"/>
  <c r="A36" i="21"/>
  <c r="A35" i="21"/>
  <c r="J36" i="20"/>
  <c r="A36" i="20"/>
  <c r="J35" i="20"/>
  <c r="A35" i="20"/>
  <c r="J36" i="19"/>
  <c r="A36" i="19"/>
  <c r="J35" i="19"/>
  <c r="A35" i="19"/>
  <c r="J36" i="18"/>
  <c r="A36" i="18"/>
  <c r="J35" i="18"/>
  <c r="A35" i="18"/>
  <c r="J36" i="17"/>
  <c r="A36" i="17"/>
  <c r="J35" i="17"/>
  <c r="A35" i="17"/>
  <c r="J36" i="16"/>
  <c r="A36" i="16"/>
  <c r="J35" i="16"/>
  <c r="A35" i="16"/>
  <c r="J36" i="15"/>
  <c r="A36" i="15"/>
  <c r="J35" i="15"/>
  <c r="A35" i="15"/>
  <c r="J36" i="14"/>
  <c r="A36" i="14"/>
  <c r="A35" i="14"/>
  <c r="J36" i="13"/>
  <c r="A36" i="13"/>
  <c r="J35" i="13"/>
  <c r="A35" i="13"/>
  <c r="J36" i="12"/>
  <c r="A36" i="12"/>
  <c r="J35" i="12"/>
  <c r="A35" i="12"/>
  <c r="J36" i="11"/>
  <c r="A36" i="11"/>
  <c r="J35" i="11"/>
  <c r="A35" i="11"/>
  <c r="J36" i="10"/>
  <c r="A36" i="10"/>
  <c r="J35" i="10"/>
  <c r="A35" i="10"/>
  <c r="J36" i="9"/>
  <c r="A36" i="9"/>
  <c r="J35" i="9"/>
  <c r="A35" i="9"/>
  <c r="A36" i="8"/>
  <c r="J35" i="8"/>
  <c r="A35" i="8"/>
  <c r="J36" i="7"/>
  <c r="A36" i="7"/>
  <c r="J35" i="7"/>
  <c r="A35" i="7"/>
  <c r="A36" i="6"/>
  <c r="A35" i="6"/>
  <c r="J36" i="5"/>
  <c r="A36" i="5"/>
  <c r="J35" i="5"/>
  <c r="A35" i="5"/>
  <c r="J36" i="3"/>
  <c r="A36" i="3"/>
  <c r="J35" i="3"/>
  <c r="A35" i="3"/>
  <c r="J36" i="4"/>
  <c r="A36" i="4"/>
  <c r="J35" i="4"/>
  <c r="A35" i="4"/>
  <c r="J36" i="23"/>
  <c r="A36" i="23"/>
  <c r="J35" i="23"/>
  <c r="A35" i="23"/>
  <c r="J36" i="24"/>
  <c r="A36" i="24"/>
  <c r="J35" i="24"/>
  <c r="A35" i="24"/>
  <c r="J36" i="25"/>
  <c r="A36" i="25"/>
  <c r="J35" i="25"/>
  <c r="A35" i="25"/>
  <c r="J36" i="26"/>
  <c r="A36" i="26"/>
  <c r="J35" i="26"/>
  <c r="A35" i="26"/>
  <c r="J36" i="27"/>
  <c r="A36" i="27"/>
  <c r="A35" i="27"/>
  <c r="L36" i="21"/>
  <c r="AH36" i="21" s="1"/>
  <c r="J36" i="1"/>
  <c r="AJ36" i="1" s="1"/>
  <c r="A36" i="1"/>
  <c r="L35" i="21"/>
  <c r="J35" i="1"/>
  <c r="AJ35" i="1" s="1"/>
  <c r="A35" i="1"/>
  <c r="V311" i="22"/>
  <c r="W311" i="22" s="1"/>
  <c r="T311" i="22"/>
  <c r="U311" i="22" s="1"/>
  <c r="R311" i="22"/>
  <c r="S311" i="22" s="1"/>
  <c r="Q311" i="22"/>
  <c r="P311" i="22"/>
  <c r="N311" i="22"/>
  <c r="O311" i="22" s="1"/>
  <c r="L311" i="22"/>
  <c r="M311" i="22" s="1"/>
  <c r="J311" i="22"/>
  <c r="K311" i="22" s="1"/>
  <c r="I311" i="22"/>
  <c r="H311" i="22"/>
  <c r="F311" i="22"/>
  <c r="G311" i="22" s="1"/>
  <c r="D311" i="22"/>
  <c r="E311" i="22" s="1"/>
  <c r="C311" i="22"/>
  <c r="B311" i="22"/>
  <c r="W306" i="22"/>
  <c r="U306" i="22"/>
  <c r="S306" i="22"/>
  <c r="Q306" i="22"/>
  <c r="O306" i="22"/>
  <c r="M306" i="22"/>
  <c r="K306" i="22"/>
  <c r="I306" i="22"/>
  <c r="G306" i="22"/>
  <c r="E306" i="22"/>
  <c r="V303" i="22"/>
  <c r="T303" i="22"/>
  <c r="R303" i="22"/>
  <c r="P303" i="22"/>
  <c r="N303" i="22"/>
  <c r="L303" i="22"/>
  <c r="J303" i="22"/>
  <c r="H303" i="22"/>
  <c r="F303" i="22"/>
  <c r="D303" i="22"/>
  <c r="V321" i="22"/>
  <c r="W321" i="22" s="1"/>
  <c r="T321" i="22"/>
  <c r="U321" i="22" s="1"/>
  <c r="S321" i="22"/>
  <c r="R321" i="22"/>
  <c r="Q321" i="22"/>
  <c r="P321" i="22"/>
  <c r="N321" i="22"/>
  <c r="O321" i="22" s="1"/>
  <c r="L321" i="22"/>
  <c r="M321" i="22" s="1"/>
  <c r="K321" i="22"/>
  <c r="J321" i="22"/>
  <c r="I321" i="22"/>
  <c r="H321" i="22"/>
  <c r="F321" i="22"/>
  <c r="G321" i="22" s="1"/>
  <c r="D321" i="22"/>
  <c r="E321" i="22" s="1"/>
  <c r="C321" i="22"/>
  <c r="B321" i="22"/>
  <c r="W316" i="22"/>
  <c r="U316" i="22"/>
  <c r="S316" i="22"/>
  <c r="Q316" i="22"/>
  <c r="O316" i="22"/>
  <c r="M316" i="22"/>
  <c r="K316" i="22"/>
  <c r="I316" i="22"/>
  <c r="G316" i="22"/>
  <c r="E316" i="22"/>
  <c r="V313" i="22"/>
  <c r="T313" i="22"/>
  <c r="R313" i="22"/>
  <c r="P313" i="22"/>
  <c r="N313" i="22"/>
  <c r="L313" i="22"/>
  <c r="J313" i="22"/>
  <c r="H313" i="22"/>
  <c r="F313" i="22"/>
  <c r="D313" i="22"/>
  <c r="V201" i="22"/>
  <c r="W201" i="22" s="1"/>
  <c r="U201" i="22"/>
  <c r="T201" i="22"/>
  <c r="R201" i="22"/>
  <c r="S201" i="22" s="1"/>
  <c r="Q201" i="22"/>
  <c r="P201" i="22"/>
  <c r="N201" i="22"/>
  <c r="O201" i="22" s="1"/>
  <c r="M201" i="22"/>
  <c r="L201" i="22"/>
  <c r="J201" i="22"/>
  <c r="K201" i="22" s="1"/>
  <c r="I201" i="22"/>
  <c r="H201" i="22"/>
  <c r="F201" i="22"/>
  <c r="G201" i="22" s="1"/>
  <c r="D201" i="22"/>
  <c r="E201" i="22" s="1"/>
  <c r="C201" i="22"/>
  <c r="B201" i="22"/>
  <c r="W196" i="22"/>
  <c r="U196" i="22"/>
  <c r="S196" i="22"/>
  <c r="Q196" i="22"/>
  <c r="O196" i="22"/>
  <c r="M196" i="22"/>
  <c r="K196" i="22"/>
  <c r="I196" i="22"/>
  <c r="G196" i="22"/>
  <c r="E196" i="22"/>
  <c r="V193" i="22"/>
  <c r="T193" i="22"/>
  <c r="R193" i="22"/>
  <c r="P193" i="22"/>
  <c r="N193" i="22"/>
  <c r="L193" i="22"/>
  <c r="J193" i="22"/>
  <c r="H193" i="22"/>
  <c r="F193" i="22"/>
  <c r="D193" i="22"/>
  <c r="W211" i="22"/>
  <c r="V211" i="22"/>
  <c r="T211" i="22"/>
  <c r="U211" i="22" s="1"/>
  <c r="R211" i="22"/>
  <c r="S211" i="22" s="1"/>
  <c r="P211" i="22"/>
  <c r="Q211" i="22" s="1"/>
  <c r="O211" i="22"/>
  <c r="N211" i="22"/>
  <c r="L211" i="22"/>
  <c r="M211" i="22" s="1"/>
  <c r="J211" i="22"/>
  <c r="K211" i="22" s="1"/>
  <c r="H211" i="22"/>
  <c r="I211" i="22" s="1"/>
  <c r="G211" i="22"/>
  <c r="F211" i="22"/>
  <c r="D211" i="22"/>
  <c r="E211" i="22" s="1"/>
  <c r="C211" i="22"/>
  <c r="C212" i="22" s="1"/>
  <c r="B211" i="22"/>
  <c r="W206" i="22"/>
  <c r="U206" i="22"/>
  <c r="S206" i="22"/>
  <c r="Q206" i="22"/>
  <c r="O206" i="22"/>
  <c r="M206" i="22"/>
  <c r="K206" i="22"/>
  <c r="I206" i="22"/>
  <c r="G206" i="22"/>
  <c r="E206" i="22"/>
  <c r="V203" i="22"/>
  <c r="T203" i="22"/>
  <c r="R203" i="22"/>
  <c r="P203" i="22"/>
  <c r="N203" i="22"/>
  <c r="L203" i="22"/>
  <c r="J203" i="22"/>
  <c r="H203" i="22"/>
  <c r="F203" i="22"/>
  <c r="D203" i="22"/>
  <c r="V191" i="22"/>
  <c r="W191" i="22" s="1"/>
  <c r="U191" i="22"/>
  <c r="T191" i="22"/>
  <c r="S191" i="22"/>
  <c r="R191" i="22"/>
  <c r="P191" i="22"/>
  <c r="Q191" i="22" s="1"/>
  <c r="N191" i="22"/>
  <c r="O191" i="22" s="1"/>
  <c r="M191" i="22"/>
  <c r="L191" i="22"/>
  <c r="K191" i="22"/>
  <c r="J191" i="22"/>
  <c r="H191" i="22"/>
  <c r="I191" i="22" s="1"/>
  <c r="F191" i="22"/>
  <c r="G191" i="22" s="1"/>
  <c r="D191" i="22"/>
  <c r="E191" i="22" s="1"/>
  <c r="C191" i="22"/>
  <c r="C192" i="22" s="1"/>
  <c r="B191" i="22"/>
  <c r="W186" i="22"/>
  <c r="U186" i="22"/>
  <c r="S186" i="22"/>
  <c r="Q186" i="22"/>
  <c r="O186" i="22"/>
  <c r="M186" i="22"/>
  <c r="K186" i="22"/>
  <c r="I186" i="22"/>
  <c r="G186" i="22"/>
  <c r="E186" i="22"/>
  <c r="V183" i="22"/>
  <c r="T183" i="22"/>
  <c r="R183" i="22"/>
  <c r="P183" i="22"/>
  <c r="N183" i="22"/>
  <c r="L183" i="22"/>
  <c r="J183" i="22"/>
  <c r="H183" i="22"/>
  <c r="F183" i="22"/>
  <c r="D183" i="22"/>
  <c r="V101" i="22"/>
  <c r="W101" i="22" s="1"/>
  <c r="T101" i="22"/>
  <c r="U101" i="22" s="1"/>
  <c r="S101" i="22"/>
  <c r="R101" i="22"/>
  <c r="Q101" i="22"/>
  <c r="P101" i="22"/>
  <c r="N101" i="22"/>
  <c r="O101" i="22" s="1"/>
  <c r="L101" i="22"/>
  <c r="M101" i="22" s="1"/>
  <c r="K101" i="22"/>
  <c r="J101" i="22"/>
  <c r="I101" i="22"/>
  <c r="H101" i="22"/>
  <c r="F101" i="22"/>
  <c r="G101" i="22" s="1"/>
  <c r="D101" i="22"/>
  <c r="E101" i="22" s="1"/>
  <c r="C101" i="22"/>
  <c r="B101" i="22"/>
  <c r="C102" i="22" s="1"/>
  <c r="W96" i="22"/>
  <c r="U96" i="22"/>
  <c r="S96" i="22"/>
  <c r="Q96" i="22"/>
  <c r="O96" i="22"/>
  <c r="M96" i="22"/>
  <c r="K96" i="22"/>
  <c r="I96" i="22"/>
  <c r="G96" i="22"/>
  <c r="E96" i="22"/>
  <c r="V93" i="22"/>
  <c r="T93" i="22"/>
  <c r="R93" i="22"/>
  <c r="P93" i="22"/>
  <c r="N93" i="22"/>
  <c r="L93" i="22"/>
  <c r="J93" i="22"/>
  <c r="H93" i="22"/>
  <c r="F93" i="22"/>
  <c r="D93" i="22"/>
  <c r="V91" i="22"/>
  <c r="W91" i="22" s="1"/>
  <c r="T91" i="22"/>
  <c r="U91" i="22" s="1"/>
  <c r="R91" i="22"/>
  <c r="S91" i="22" s="1"/>
  <c r="P91" i="22"/>
  <c r="Q91" i="22" s="1"/>
  <c r="N91" i="22"/>
  <c r="O91" i="22" s="1"/>
  <c r="L91" i="22"/>
  <c r="M91" i="22" s="1"/>
  <c r="J91" i="22"/>
  <c r="K91" i="22" s="1"/>
  <c r="H91" i="22"/>
  <c r="I91" i="22" s="1"/>
  <c r="F91" i="22"/>
  <c r="G91" i="22" s="1"/>
  <c r="D91" i="22"/>
  <c r="E91" i="22" s="1"/>
  <c r="C91" i="22"/>
  <c r="B91" i="22"/>
  <c r="C92" i="22" s="1"/>
  <c r="W86" i="22"/>
  <c r="U86" i="22"/>
  <c r="S86" i="22"/>
  <c r="Q86" i="22"/>
  <c r="O86" i="22"/>
  <c r="M86" i="22"/>
  <c r="K86" i="22"/>
  <c r="I86" i="22"/>
  <c r="G86" i="22"/>
  <c r="E86" i="22"/>
  <c r="V83" i="22"/>
  <c r="T83" i="22"/>
  <c r="R83" i="22"/>
  <c r="P83" i="22"/>
  <c r="N83" i="22"/>
  <c r="L83" i="22"/>
  <c r="J83" i="22"/>
  <c r="H83" i="22"/>
  <c r="F83" i="22"/>
  <c r="D83" i="22"/>
  <c r="C322" i="22" l="1"/>
  <c r="C312" i="22"/>
  <c r="C202" i="22"/>
  <c r="AH47" i="21"/>
  <c r="L47" i="20" s="1"/>
  <c r="AJ47" i="1"/>
  <c r="AH35" i="21"/>
  <c r="L35" i="20" s="1"/>
  <c r="AJ46" i="1"/>
  <c r="AH46" i="21"/>
  <c r="AJ46" i="21" s="1"/>
  <c r="L45" i="20"/>
  <c r="AH45" i="21"/>
  <c r="AJ45" i="1"/>
  <c r="AJ57" i="21"/>
  <c r="AJ58" i="21"/>
  <c r="AJ45" i="21"/>
  <c r="AJ35" i="21"/>
  <c r="AJ36" i="21"/>
  <c r="L36" i="20"/>
  <c r="AH47" i="20" l="1"/>
  <c r="AJ47" i="20" s="1"/>
  <c r="L35" i="19"/>
  <c r="AH35" i="20"/>
  <c r="AJ35" i="20" s="1"/>
  <c r="L46" i="20"/>
  <c r="AJ47" i="21"/>
  <c r="AH36" i="20"/>
  <c r="L36" i="19" s="1"/>
  <c r="AH36" i="19" s="1"/>
  <c r="AH45" i="20"/>
  <c r="AJ45" i="20" s="1"/>
  <c r="AJ36" i="20"/>
  <c r="AJ36" i="19" l="1"/>
  <c r="L36" i="18"/>
  <c r="AH36" i="18" s="1"/>
  <c r="L36" i="17" s="1"/>
  <c r="AH36" i="17" s="1"/>
  <c r="L45" i="19"/>
  <c r="L35" i="18"/>
  <c r="AH35" i="19"/>
  <c r="AJ35" i="19" s="1"/>
  <c r="L47" i="19"/>
  <c r="AH46" i="20"/>
  <c r="AJ46" i="20" s="1"/>
  <c r="L46" i="19" l="1"/>
  <c r="L47" i="18"/>
  <c r="AH47" i="19"/>
  <c r="AJ47" i="19" s="1"/>
  <c r="AJ36" i="18"/>
  <c r="AH35" i="18"/>
  <c r="AJ35" i="18" s="1"/>
  <c r="AH45" i="19"/>
  <c r="AJ45" i="19" s="1"/>
  <c r="AJ36" i="17"/>
  <c r="L36" i="16"/>
  <c r="AH36" i="16" s="1"/>
  <c r="L45" i="18" l="1"/>
  <c r="L35" i="17"/>
  <c r="AH47" i="18"/>
  <c r="AJ47" i="18" s="1"/>
  <c r="AH46" i="19"/>
  <c r="AJ46" i="19" s="1"/>
  <c r="L36" i="15"/>
  <c r="AH36" i="15" s="1"/>
  <c r="AJ36" i="16"/>
  <c r="L46" i="18" l="1"/>
  <c r="L47" i="17"/>
  <c r="AH35" i="17"/>
  <c r="AJ35" i="17" s="1"/>
  <c r="AH45" i="18"/>
  <c r="AJ45" i="18" s="1"/>
  <c r="AJ36" i="15"/>
  <c r="L36" i="14"/>
  <c r="AH36" i="14" s="1"/>
  <c r="L45" i="17" l="1"/>
  <c r="L35" i="16"/>
  <c r="AH47" i="17"/>
  <c r="AJ47" i="17" s="1"/>
  <c r="AH46" i="18"/>
  <c r="AJ46" i="18" s="1"/>
  <c r="L36" i="13"/>
  <c r="AH36" i="13" s="1"/>
  <c r="AJ36" i="14"/>
  <c r="L46" i="17" l="1"/>
  <c r="L47" i="16"/>
  <c r="AH35" i="16"/>
  <c r="AJ35" i="16" s="1"/>
  <c r="AH45" i="17"/>
  <c r="AJ45" i="17" s="1"/>
  <c r="AJ36" i="13"/>
  <c r="L36" i="12"/>
  <c r="AH36" i="12" s="1"/>
  <c r="L45" i="16" l="1"/>
  <c r="AH45" i="16" s="1"/>
  <c r="L35" i="15"/>
  <c r="AH47" i="16"/>
  <c r="AJ47" i="16" s="1"/>
  <c r="AH46" i="17"/>
  <c r="AJ46" i="17" s="1"/>
  <c r="L36" i="11"/>
  <c r="AH36" i="11" s="1"/>
  <c r="AJ36" i="12"/>
  <c r="L46" i="16" l="1"/>
  <c r="L47" i="15"/>
  <c r="AH35" i="15"/>
  <c r="AJ35" i="15" s="1"/>
  <c r="L45" i="15"/>
  <c r="AJ45" i="16"/>
  <c r="AJ36" i="11"/>
  <c r="L36" i="10"/>
  <c r="AH36" i="10" s="1"/>
  <c r="AH45" i="15" l="1"/>
  <c r="AJ45" i="15" s="1"/>
  <c r="L35" i="14"/>
  <c r="AH47" i="15"/>
  <c r="AJ47" i="15" s="1"/>
  <c r="AH46" i="16"/>
  <c r="AJ46" i="16" s="1"/>
  <c r="L36" i="9"/>
  <c r="AH36" i="9" s="1"/>
  <c r="AJ36" i="10"/>
  <c r="L46" i="15" l="1"/>
  <c r="L47" i="14"/>
  <c r="AH35" i="14"/>
  <c r="AJ35" i="14" s="1"/>
  <c r="L45" i="14"/>
  <c r="AJ36" i="9"/>
  <c r="L36" i="8"/>
  <c r="AH36" i="8" s="1"/>
  <c r="AH45" i="14" l="1"/>
  <c r="AJ45" i="14" s="1"/>
  <c r="L35" i="13"/>
  <c r="AH47" i="14"/>
  <c r="AJ47" i="14" s="1"/>
  <c r="AH46" i="15"/>
  <c r="AJ46" i="15" s="1"/>
  <c r="L36" i="7"/>
  <c r="AH36" i="7" s="1"/>
  <c r="AJ36" i="8"/>
  <c r="L46" i="14" l="1"/>
  <c r="L47" i="13"/>
  <c r="AH35" i="13"/>
  <c r="AJ35" i="13" s="1"/>
  <c r="L45" i="13"/>
  <c r="AJ36" i="7"/>
  <c r="L36" i="6"/>
  <c r="AH36" i="6" s="1"/>
  <c r="AH45" i="13" l="1"/>
  <c r="AJ45" i="13" s="1"/>
  <c r="L35" i="12"/>
  <c r="AH47" i="13"/>
  <c r="AJ47" i="13" s="1"/>
  <c r="AH46" i="14"/>
  <c r="AJ46" i="14" s="1"/>
  <c r="L36" i="5"/>
  <c r="AH36" i="5" s="1"/>
  <c r="AJ36" i="6"/>
  <c r="L47" i="12" l="1"/>
  <c r="AH35" i="12"/>
  <c r="AJ35" i="12" s="1"/>
  <c r="L46" i="13"/>
  <c r="L45" i="12"/>
  <c r="AH45" i="12" s="1"/>
  <c r="AJ36" i="5"/>
  <c r="L36" i="3"/>
  <c r="AH36" i="3" s="1"/>
  <c r="AH46" i="13" l="1"/>
  <c r="AJ46" i="13" s="1"/>
  <c r="L45" i="11"/>
  <c r="AH45" i="11" s="1"/>
  <c r="AJ45" i="12"/>
  <c r="L35" i="11"/>
  <c r="AH47" i="12"/>
  <c r="AJ47" i="12" s="1"/>
  <c r="L36" i="4"/>
  <c r="AH36" i="4" s="1"/>
  <c r="AJ36" i="3"/>
  <c r="AJ45" i="11" l="1"/>
  <c r="L45" i="10"/>
  <c r="AH45" i="10" s="1"/>
  <c r="AH35" i="11"/>
  <c r="AJ35" i="11" s="1"/>
  <c r="L47" i="11"/>
  <c r="L46" i="12"/>
  <c r="AJ36" i="4"/>
  <c r="L36" i="23"/>
  <c r="AH36" i="23" s="1"/>
  <c r="AH47" i="11" l="1"/>
  <c r="AJ47" i="11" s="1"/>
  <c r="AH46" i="12"/>
  <c r="AJ46" i="12" s="1"/>
  <c r="L35" i="10"/>
  <c r="AJ45" i="10"/>
  <c r="L45" i="9"/>
  <c r="AH45" i="9" s="1"/>
  <c r="L36" i="24"/>
  <c r="AH36" i="24" s="1"/>
  <c r="AJ36" i="23"/>
  <c r="AH35" i="10" l="1"/>
  <c r="AJ35" i="10" s="1"/>
  <c r="L45" i="8"/>
  <c r="AH45" i="8" s="1"/>
  <c r="AJ45" i="9"/>
  <c r="L46" i="11"/>
  <c r="L47" i="10"/>
  <c r="AJ36" i="24"/>
  <c r="L36" i="25"/>
  <c r="AH36" i="25" s="1"/>
  <c r="AH46" i="11" l="1"/>
  <c r="AJ46" i="11" s="1"/>
  <c r="AH47" i="10"/>
  <c r="AJ47" i="10" s="1"/>
  <c r="AJ45" i="8"/>
  <c r="L45" i="7"/>
  <c r="AH45" i="7" s="1"/>
  <c r="L35" i="9"/>
  <c r="L36" i="26"/>
  <c r="AH36" i="26" s="1"/>
  <c r="AJ36" i="25"/>
  <c r="AJ45" i="7" l="1"/>
  <c r="L45" i="6"/>
  <c r="AH45" i="6" s="1"/>
  <c r="L47" i="9"/>
  <c r="AH35" i="9"/>
  <c r="AJ35" i="9" s="1"/>
  <c r="L46" i="10"/>
  <c r="AJ36" i="26"/>
  <c r="L36" i="27"/>
  <c r="AH36" i="27" l="1"/>
  <c r="AJ36" i="27" s="1"/>
  <c r="L35" i="8"/>
  <c r="AH47" i="9"/>
  <c r="AJ47" i="9" s="1"/>
  <c r="AH46" i="10"/>
  <c r="AJ46" i="10" s="1"/>
  <c r="L45" i="5"/>
  <c r="AH45" i="5" s="1"/>
  <c r="AJ45" i="6"/>
  <c r="L47" i="8" l="1"/>
  <c r="L46" i="9"/>
  <c r="AH35" i="8"/>
  <c r="AJ35" i="8" s="1"/>
  <c r="AJ45" i="5"/>
  <c r="L45" i="3"/>
  <c r="AH45" i="3" s="1"/>
  <c r="L45" i="4" l="1"/>
  <c r="AH45" i="4" s="1"/>
  <c r="AJ45" i="3"/>
  <c r="L35" i="7"/>
  <c r="AH46" i="9"/>
  <c r="AJ46" i="9" s="1"/>
  <c r="AH47" i="8"/>
  <c r="AJ47" i="8" s="1"/>
  <c r="L46" i="8" l="1"/>
  <c r="AH35" i="7"/>
  <c r="AJ35" i="7" s="1"/>
  <c r="L47" i="7"/>
  <c r="AJ45" i="4"/>
  <c r="L45" i="23"/>
  <c r="AH45" i="23" s="1"/>
  <c r="AH47" i="7" l="1"/>
  <c r="AJ47" i="7" s="1"/>
  <c r="L45" i="24"/>
  <c r="AH45" i="24" s="1"/>
  <c r="AJ45" i="23"/>
  <c r="L35" i="6"/>
  <c r="AH46" i="8"/>
  <c r="AJ46" i="8" s="1"/>
  <c r="AH35" i="6" l="1"/>
  <c r="AJ35" i="6" s="1"/>
  <c r="AJ45" i="24"/>
  <c r="L45" i="25"/>
  <c r="AH45" i="25" s="1"/>
  <c r="L46" i="7"/>
  <c r="L47" i="6"/>
  <c r="L45" i="26" l="1"/>
  <c r="AH45" i="26" s="1"/>
  <c r="AJ45" i="25"/>
  <c r="AH46" i="7"/>
  <c r="AJ46" i="7" s="1"/>
  <c r="AH47" i="6"/>
  <c r="AJ47" i="6" s="1"/>
  <c r="L35" i="5"/>
  <c r="L47" i="5" l="1"/>
  <c r="AH35" i="5"/>
  <c r="AJ35" i="5" s="1"/>
  <c r="L46" i="6"/>
  <c r="AJ45" i="26"/>
  <c r="L45" i="27"/>
  <c r="AH46" i="6" l="1"/>
  <c r="AJ46" i="6" s="1"/>
  <c r="AH45" i="27"/>
  <c r="AJ45" i="27" s="1"/>
  <c r="L35" i="3"/>
  <c r="AH47" i="5"/>
  <c r="AJ47" i="5" s="1"/>
  <c r="AH35" i="3" l="1"/>
  <c r="AJ35" i="3" s="1"/>
  <c r="L47" i="3"/>
  <c r="L46" i="5"/>
  <c r="AH46" i="5" l="1"/>
  <c r="AJ46" i="5" s="1"/>
  <c r="AH47" i="3"/>
  <c r="AJ47" i="3" s="1"/>
  <c r="L35" i="4"/>
  <c r="AH35" i="4" l="1"/>
  <c r="AJ35" i="4" s="1"/>
  <c r="L47" i="4"/>
  <c r="L46" i="3"/>
  <c r="AH46" i="3" l="1"/>
  <c r="AJ46" i="3" s="1"/>
  <c r="AH47" i="4"/>
  <c r="AJ47" i="4" s="1"/>
  <c r="L35" i="23"/>
  <c r="AH35" i="23" l="1"/>
  <c r="AJ35" i="23" s="1"/>
  <c r="L47" i="23"/>
  <c r="L46" i="4"/>
  <c r="AH46" i="4" l="1"/>
  <c r="AJ46" i="4" s="1"/>
  <c r="AH47" i="23"/>
  <c r="AJ47" i="23" s="1"/>
  <c r="L35" i="24"/>
  <c r="AH35" i="24" l="1"/>
  <c r="AJ35" i="24" s="1"/>
  <c r="L47" i="24"/>
  <c r="L46" i="23"/>
  <c r="AH46" i="23" l="1"/>
  <c r="AJ46" i="23" s="1"/>
  <c r="AH47" i="24"/>
  <c r="AJ47" i="24" s="1"/>
  <c r="L35" i="25"/>
  <c r="AH35" i="25" l="1"/>
  <c r="AJ35" i="25" s="1"/>
  <c r="L47" i="25"/>
  <c r="L46" i="24"/>
  <c r="AH46" i="24" l="1"/>
  <c r="AJ46" i="24" s="1"/>
  <c r="AH47" i="25"/>
  <c r="AJ47" i="25" s="1"/>
  <c r="L35" i="26"/>
  <c r="AH35" i="26" l="1"/>
  <c r="AJ35" i="26" s="1"/>
  <c r="L47" i="26"/>
  <c r="L46" i="25"/>
  <c r="AH46" i="25" l="1"/>
  <c r="AJ46" i="25" s="1"/>
  <c r="AH47" i="26"/>
  <c r="AJ47" i="26" s="1"/>
  <c r="L35" i="27"/>
  <c r="AH35" i="27" s="1"/>
  <c r="AJ35" i="27" s="1"/>
  <c r="L47" i="27" l="1"/>
  <c r="AH47" i="27" s="1"/>
  <c r="AJ47" i="27" s="1"/>
  <c r="L46" i="26"/>
  <c r="AH46" i="26" l="1"/>
  <c r="AJ46" i="26" s="1"/>
  <c r="L46" i="27" l="1"/>
  <c r="AH46" i="27" s="1"/>
  <c r="AJ46" i="27" s="1"/>
  <c r="O102" i="21" l="1"/>
  <c r="O102" i="20" s="1"/>
  <c r="O102" i="19" s="1"/>
  <c r="O102" i="18" s="1"/>
  <c r="O102" i="17" s="1"/>
  <c r="O102" i="16" s="1"/>
  <c r="O102" i="15" s="1"/>
  <c r="O102" i="14" s="1"/>
  <c r="O102" i="13" s="1"/>
  <c r="O102" i="12" s="1"/>
  <c r="O102" i="11" s="1"/>
  <c r="O102" i="10" s="1"/>
  <c r="O102" i="9" s="1"/>
  <c r="O102" i="8" s="1"/>
  <c r="O102" i="7" s="1"/>
  <c r="O102" i="6" s="1"/>
  <c r="O102" i="5" s="1"/>
  <c r="O102" i="3" s="1"/>
  <c r="O102" i="4" s="1"/>
  <c r="O102" i="23" s="1"/>
  <c r="O102" i="24" s="1"/>
  <c r="O101" i="21"/>
  <c r="O101" i="20" s="1"/>
  <c r="O101" i="19" s="1"/>
  <c r="O101" i="18" s="1"/>
  <c r="O101" i="17" s="1"/>
  <c r="O101" i="16" s="1"/>
  <c r="O101" i="15" s="1"/>
  <c r="O101" i="14" s="1"/>
  <c r="O101" i="13" s="1"/>
  <c r="O101" i="12" s="1"/>
  <c r="O101" i="11" s="1"/>
  <c r="O101" i="10" s="1"/>
  <c r="O101" i="9" s="1"/>
  <c r="O101" i="8" s="1"/>
  <c r="O101" i="7" s="1"/>
  <c r="O101" i="6" s="1"/>
  <c r="O101" i="5" s="1"/>
  <c r="O101" i="3" s="1"/>
  <c r="O101" i="4" s="1"/>
  <c r="O101" i="23" s="1"/>
  <c r="O101" i="24" s="1"/>
  <c r="O101" i="25" s="1"/>
  <c r="O101" i="26" s="1"/>
  <c r="O101" i="27" s="1"/>
  <c r="O97" i="21"/>
  <c r="O97" i="20" s="1"/>
  <c r="O97" i="19" s="1"/>
  <c r="O97" i="18" s="1"/>
  <c r="O97" i="17" s="1"/>
  <c r="O97" i="16" s="1"/>
  <c r="O97" i="15" s="1"/>
  <c r="O97" i="14" s="1"/>
  <c r="O97" i="13" s="1"/>
  <c r="O97" i="12" s="1"/>
  <c r="O97" i="11" s="1"/>
  <c r="O97" i="10" s="1"/>
  <c r="O97" i="9" s="1"/>
  <c r="O97" i="8" s="1"/>
  <c r="O97" i="7" s="1"/>
  <c r="O97" i="6" s="1"/>
  <c r="O97" i="5" s="1"/>
  <c r="O97" i="3" s="1"/>
  <c r="O97" i="4" s="1"/>
  <c r="O97" i="23" s="1"/>
  <c r="O97" i="24" s="1"/>
  <c r="O97" i="25" s="1"/>
  <c r="O97" i="26" s="1"/>
  <c r="O97" i="27" s="1"/>
  <c r="O96" i="21"/>
  <c r="O96" i="20" s="1"/>
  <c r="O96" i="19" s="1"/>
  <c r="O96" i="18" s="1"/>
  <c r="O96" i="17" s="1"/>
  <c r="O96" i="16" s="1"/>
  <c r="O96" i="15" s="1"/>
  <c r="O96" i="14" s="1"/>
  <c r="O96" i="13" s="1"/>
  <c r="O96" i="12" s="1"/>
  <c r="O96" i="11" s="1"/>
  <c r="O96" i="10" s="1"/>
  <c r="O96" i="9" s="1"/>
  <c r="O96" i="8" s="1"/>
  <c r="O96" i="7" s="1"/>
  <c r="O96" i="6" s="1"/>
  <c r="O96" i="5" s="1"/>
  <c r="O96" i="3" s="1"/>
  <c r="O96" i="4" s="1"/>
  <c r="O96" i="23" s="1"/>
  <c r="O96" i="24" s="1"/>
  <c r="O96" i="25" s="1"/>
  <c r="O96" i="26" s="1"/>
  <c r="O96" i="27" s="1"/>
  <c r="F78" i="21"/>
  <c r="J78" i="21" s="1"/>
  <c r="F78" i="20"/>
  <c r="J78" i="20" s="1"/>
  <c r="F78" i="19"/>
  <c r="J78" i="19" s="1"/>
  <c r="F78" i="18"/>
  <c r="J78" i="18" s="1"/>
  <c r="F78" i="17"/>
  <c r="J78" i="17" s="1"/>
  <c r="F78" i="16"/>
  <c r="J78" i="16" s="1"/>
  <c r="F78" i="15"/>
  <c r="J78" i="15" s="1"/>
  <c r="F78" i="14"/>
  <c r="J78" i="14" s="1"/>
  <c r="F78" i="13"/>
  <c r="J78" i="13" s="1"/>
  <c r="F78" i="12"/>
  <c r="J78" i="12" s="1"/>
  <c r="F78" i="11"/>
  <c r="J78" i="11" s="1"/>
  <c r="F78" i="10"/>
  <c r="J78" i="10" s="1"/>
  <c r="F78" i="9"/>
  <c r="J78" i="9" s="1"/>
  <c r="F78" i="8"/>
  <c r="J78" i="8" s="1"/>
  <c r="F78" i="7"/>
  <c r="J78" i="7" s="1"/>
  <c r="F78" i="6"/>
  <c r="J78" i="6" s="1"/>
  <c r="F78" i="5"/>
  <c r="J78" i="5" s="1"/>
  <c r="F78" i="3"/>
  <c r="J78" i="3" s="1"/>
  <c r="F78" i="4"/>
  <c r="J78" i="4" s="1"/>
  <c r="F78" i="23"/>
  <c r="J78" i="23" s="1"/>
  <c r="F78" i="24"/>
  <c r="J78" i="24" s="1"/>
  <c r="F78" i="25"/>
  <c r="J78" i="25" s="1"/>
  <c r="F78" i="26"/>
  <c r="J78" i="26" s="1"/>
  <c r="F78" i="27"/>
  <c r="J78" i="27" s="1"/>
  <c r="F78" i="1"/>
  <c r="J78" i="1" s="1"/>
  <c r="F77" i="21"/>
  <c r="J77" i="21" s="1"/>
  <c r="F77" i="20"/>
  <c r="J77" i="20" s="1"/>
  <c r="F77" i="19"/>
  <c r="J77" i="19" s="1"/>
  <c r="F77" i="18"/>
  <c r="J77" i="18" s="1"/>
  <c r="F77" i="17"/>
  <c r="J77" i="17" s="1"/>
  <c r="F77" i="16"/>
  <c r="J77" i="16" s="1"/>
  <c r="F77" i="15"/>
  <c r="J77" i="15" s="1"/>
  <c r="F77" i="14"/>
  <c r="J77" i="14" s="1"/>
  <c r="F77" i="13"/>
  <c r="J77" i="13" s="1"/>
  <c r="F77" i="12"/>
  <c r="J77" i="12" s="1"/>
  <c r="F77" i="11"/>
  <c r="J77" i="11" s="1"/>
  <c r="F77" i="10"/>
  <c r="J77" i="10" s="1"/>
  <c r="F77" i="9"/>
  <c r="J77" i="9" s="1"/>
  <c r="F77" i="8"/>
  <c r="J77" i="8" s="1"/>
  <c r="F77" i="7"/>
  <c r="J77" i="7" s="1"/>
  <c r="F77" i="6"/>
  <c r="J77" i="6" s="1"/>
  <c r="F77" i="5"/>
  <c r="J77" i="5" s="1"/>
  <c r="F77" i="3"/>
  <c r="J77" i="3" s="1"/>
  <c r="F77" i="4"/>
  <c r="J77" i="4" s="1"/>
  <c r="F77" i="23"/>
  <c r="J77" i="23" s="1"/>
  <c r="F77" i="24"/>
  <c r="J77" i="24" s="1"/>
  <c r="F77" i="25"/>
  <c r="J77" i="25" s="1"/>
  <c r="F77" i="26"/>
  <c r="J77" i="26" s="1"/>
  <c r="F77" i="27"/>
  <c r="J77" i="27" s="1"/>
  <c r="F77" i="1"/>
  <c r="J77" i="1" s="1"/>
  <c r="F76" i="21"/>
  <c r="J76" i="21" s="1"/>
  <c r="F76" i="20"/>
  <c r="J76" i="20" s="1"/>
  <c r="F76" i="19"/>
  <c r="J76" i="19" s="1"/>
  <c r="F76" i="18"/>
  <c r="J76" i="18" s="1"/>
  <c r="F76" i="17"/>
  <c r="J76" i="17" s="1"/>
  <c r="F76" i="16"/>
  <c r="J76" i="16" s="1"/>
  <c r="F76" i="15"/>
  <c r="J76" i="15" s="1"/>
  <c r="F76" i="14"/>
  <c r="J76" i="14" s="1"/>
  <c r="F76" i="13"/>
  <c r="J76" i="13" s="1"/>
  <c r="F76" i="12"/>
  <c r="J76" i="12" s="1"/>
  <c r="F76" i="11"/>
  <c r="J76" i="11" s="1"/>
  <c r="F76" i="10"/>
  <c r="J76" i="10" s="1"/>
  <c r="F76" i="9"/>
  <c r="J76" i="9" s="1"/>
  <c r="F76" i="8"/>
  <c r="J76" i="8" s="1"/>
  <c r="F76" i="7"/>
  <c r="J76" i="7" s="1"/>
  <c r="F76" i="6"/>
  <c r="J76" i="6" s="1"/>
  <c r="F76" i="5"/>
  <c r="J76" i="5" s="1"/>
  <c r="F76" i="3"/>
  <c r="J76" i="3" s="1"/>
  <c r="F76" i="4"/>
  <c r="J76" i="4" s="1"/>
  <c r="F76" i="23"/>
  <c r="J76" i="23" s="1"/>
  <c r="F76" i="24"/>
  <c r="J76" i="24" s="1"/>
  <c r="F76" i="25"/>
  <c r="J76" i="25" s="1"/>
  <c r="F76" i="26"/>
  <c r="J76" i="26" s="1"/>
  <c r="F76" i="27"/>
  <c r="J76" i="27" s="1"/>
  <c r="F76" i="1"/>
  <c r="J76" i="1" s="1"/>
  <c r="F75" i="21"/>
  <c r="J75" i="21" s="1"/>
  <c r="F75" i="20"/>
  <c r="J75" i="20" s="1"/>
  <c r="F75" i="19"/>
  <c r="J75" i="19" s="1"/>
  <c r="F75" i="18"/>
  <c r="J75" i="18" s="1"/>
  <c r="F75" i="17"/>
  <c r="J75" i="17" s="1"/>
  <c r="F75" i="16"/>
  <c r="J75" i="16" s="1"/>
  <c r="F75" i="15"/>
  <c r="J75" i="15" s="1"/>
  <c r="F75" i="14"/>
  <c r="J75" i="14" s="1"/>
  <c r="F75" i="13"/>
  <c r="J75" i="13" s="1"/>
  <c r="F75" i="12"/>
  <c r="J75" i="12" s="1"/>
  <c r="F75" i="11"/>
  <c r="J75" i="11" s="1"/>
  <c r="F75" i="10"/>
  <c r="J75" i="10" s="1"/>
  <c r="F75" i="9"/>
  <c r="J75" i="9" s="1"/>
  <c r="F75" i="8"/>
  <c r="J75" i="8" s="1"/>
  <c r="F75" i="7"/>
  <c r="J75" i="7" s="1"/>
  <c r="F75" i="6"/>
  <c r="J75" i="6" s="1"/>
  <c r="F75" i="5"/>
  <c r="J75" i="5" s="1"/>
  <c r="F75" i="3"/>
  <c r="J75" i="3" s="1"/>
  <c r="F75" i="4"/>
  <c r="J75" i="4" s="1"/>
  <c r="F75" i="23"/>
  <c r="J75" i="23" s="1"/>
  <c r="F75" i="24"/>
  <c r="J75" i="24" s="1"/>
  <c r="F75" i="25"/>
  <c r="J75" i="25" s="1"/>
  <c r="F75" i="26"/>
  <c r="J75" i="26" s="1"/>
  <c r="F75" i="27"/>
  <c r="J75" i="27" s="1"/>
  <c r="F75" i="1"/>
  <c r="J75" i="1" s="1"/>
  <c r="F74" i="21"/>
  <c r="J74" i="21" s="1"/>
  <c r="F74" i="20"/>
  <c r="J74" i="20" s="1"/>
  <c r="F74" i="19"/>
  <c r="J74" i="19" s="1"/>
  <c r="F74" i="18"/>
  <c r="J74" i="18" s="1"/>
  <c r="F74" i="17"/>
  <c r="J74" i="17" s="1"/>
  <c r="F74" i="16"/>
  <c r="J74" i="16" s="1"/>
  <c r="F74" i="15"/>
  <c r="J74" i="15" s="1"/>
  <c r="F74" i="14"/>
  <c r="J74" i="14" s="1"/>
  <c r="F74" i="13"/>
  <c r="J74" i="13" s="1"/>
  <c r="F74" i="12"/>
  <c r="J74" i="12" s="1"/>
  <c r="F74" i="11"/>
  <c r="J74" i="11" s="1"/>
  <c r="F74" i="10"/>
  <c r="J74" i="10" s="1"/>
  <c r="F74" i="9"/>
  <c r="J74" i="9" s="1"/>
  <c r="F74" i="8"/>
  <c r="J74" i="8" s="1"/>
  <c r="F74" i="7"/>
  <c r="J74" i="7" s="1"/>
  <c r="F74" i="6"/>
  <c r="J74" i="6" s="1"/>
  <c r="F74" i="5"/>
  <c r="J74" i="5" s="1"/>
  <c r="F74" i="3"/>
  <c r="J74" i="3" s="1"/>
  <c r="F74" i="4"/>
  <c r="J74" i="4" s="1"/>
  <c r="F74" i="23"/>
  <c r="J74" i="23" s="1"/>
  <c r="F74" i="24"/>
  <c r="J74" i="24" s="1"/>
  <c r="F74" i="25"/>
  <c r="J74" i="25" s="1"/>
  <c r="F74" i="26"/>
  <c r="J74" i="26" s="1"/>
  <c r="F74" i="27"/>
  <c r="J74" i="27" s="1"/>
  <c r="F74" i="1"/>
  <c r="J74" i="1" s="1"/>
  <c r="A78" i="21"/>
  <c r="A78" i="20"/>
  <c r="A78" i="19"/>
  <c r="A78" i="18"/>
  <c r="A78" i="17"/>
  <c r="A78" i="16"/>
  <c r="A78" i="15"/>
  <c r="A78" i="14"/>
  <c r="A78" i="13"/>
  <c r="A78" i="12"/>
  <c r="A78" i="11"/>
  <c r="A78" i="10"/>
  <c r="A78" i="9"/>
  <c r="A78" i="8"/>
  <c r="A78" i="7"/>
  <c r="A78" i="6"/>
  <c r="A78" i="5"/>
  <c r="A78" i="3"/>
  <c r="A78" i="4"/>
  <c r="A78" i="23"/>
  <c r="A78" i="24"/>
  <c r="A78" i="25"/>
  <c r="A78" i="26"/>
  <c r="A78" i="27"/>
  <c r="A78" i="1"/>
  <c r="A77" i="21"/>
  <c r="A77" i="20"/>
  <c r="A77" i="19"/>
  <c r="A77" i="18"/>
  <c r="A77" i="17"/>
  <c r="A77" i="16"/>
  <c r="A77" i="15"/>
  <c r="A77" i="14"/>
  <c r="A77" i="13"/>
  <c r="A77" i="12"/>
  <c r="A77" i="11"/>
  <c r="A77" i="10"/>
  <c r="A77" i="9"/>
  <c r="A77" i="8"/>
  <c r="A77" i="7"/>
  <c r="A77" i="6"/>
  <c r="A77" i="5"/>
  <c r="A77" i="3"/>
  <c r="A77" i="4"/>
  <c r="A77" i="23"/>
  <c r="A77" i="24"/>
  <c r="A77" i="25"/>
  <c r="A77" i="26"/>
  <c r="A77" i="27"/>
  <c r="A77" i="1"/>
  <c r="A76" i="21"/>
  <c r="A76" i="20"/>
  <c r="A76" i="19"/>
  <c r="A76" i="18"/>
  <c r="A76" i="17"/>
  <c r="A76" i="16"/>
  <c r="A76" i="15"/>
  <c r="A76" i="14"/>
  <c r="A76" i="13"/>
  <c r="A76" i="12"/>
  <c r="A76" i="11"/>
  <c r="A76" i="10"/>
  <c r="A76" i="9"/>
  <c r="A76" i="8"/>
  <c r="A76" i="7"/>
  <c r="A76" i="6"/>
  <c r="A76" i="5"/>
  <c r="A76" i="3"/>
  <c r="A76" i="4"/>
  <c r="A76" i="23"/>
  <c r="A76" i="24"/>
  <c r="A76" i="25"/>
  <c r="A76" i="26"/>
  <c r="A76" i="27"/>
  <c r="A76" i="1"/>
  <c r="A75" i="21"/>
  <c r="A75" i="20"/>
  <c r="A75" i="19"/>
  <c r="A75" i="18"/>
  <c r="A75" i="17"/>
  <c r="A75" i="16"/>
  <c r="A75" i="15"/>
  <c r="A75" i="14"/>
  <c r="A75" i="13"/>
  <c r="A75" i="12"/>
  <c r="A75" i="11"/>
  <c r="A75" i="10"/>
  <c r="A75" i="9"/>
  <c r="A75" i="8"/>
  <c r="A75" i="7"/>
  <c r="A75" i="6"/>
  <c r="A75" i="5"/>
  <c r="A75" i="3"/>
  <c r="A75" i="4"/>
  <c r="A75" i="23"/>
  <c r="A75" i="24"/>
  <c r="A75" i="25"/>
  <c r="A75" i="26"/>
  <c r="A75" i="27"/>
  <c r="A75" i="1"/>
  <c r="A74" i="21"/>
  <c r="A74" i="20"/>
  <c r="A74" i="19"/>
  <c r="A74" i="18"/>
  <c r="A74" i="17"/>
  <c r="A74" i="16"/>
  <c r="A74" i="15"/>
  <c r="A74" i="14"/>
  <c r="A74" i="13"/>
  <c r="A74" i="12"/>
  <c r="A74" i="11"/>
  <c r="A74" i="10"/>
  <c r="A74" i="9"/>
  <c r="A74" i="8"/>
  <c r="A74" i="7"/>
  <c r="A74" i="6"/>
  <c r="A74" i="5"/>
  <c r="A74" i="3"/>
  <c r="A74" i="4"/>
  <c r="A74" i="23"/>
  <c r="A74" i="24"/>
  <c r="A74" i="25"/>
  <c r="A74" i="26"/>
  <c r="A74" i="27"/>
  <c r="A74" i="1"/>
  <c r="V521" i="22"/>
  <c r="W521" i="22" s="1"/>
  <c r="T521" i="22"/>
  <c r="U521" i="22" s="1"/>
  <c r="R521" i="22"/>
  <c r="S521" i="22" s="1"/>
  <c r="P521" i="22"/>
  <c r="Q521" i="22" s="1"/>
  <c r="N521" i="22"/>
  <c r="O521" i="22" s="1"/>
  <c r="L521" i="22"/>
  <c r="M521" i="22" s="1"/>
  <c r="J521" i="22"/>
  <c r="K521" i="22" s="1"/>
  <c r="H521" i="22"/>
  <c r="I521" i="22" s="1"/>
  <c r="F521" i="22"/>
  <c r="G521" i="22" s="1"/>
  <c r="D521" i="22"/>
  <c r="E521" i="22" s="1"/>
  <c r="C521" i="22"/>
  <c r="B521" i="22"/>
  <c r="W516" i="22"/>
  <c r="U516" i="22"/>
  <c r="S516" i="22"/>
  <c r="Q516" i="22"/>
  <c r="O516" i="22"/>
  <c r="M516" i="22"/>
  <c r="K516" i="22"/>
  <c r="I516" i="22"/>
  <c r="G516" i="22"/>
  <c r="E516" i="22"/>
  <c r="V513" i="22"/>
  <c r="T513" i="22"/>
  <c r="R513" i="22"/>
  <c r="P513" i="22"/>
  <c r="N513" i="22"/>
  <c r="L513" i="22"/>
  <c r="J513" i="22"/>
  <c r="H513" i="22"/>
  <c r="F513" i="22"/>
  <c r="D513" i="22"/>
  <c r="V511" i="22"/>
  <c r="W511" i="22" s="1"/>
  <c r="T511" i="22"/>
  <c r="U511" i="22" s="1"/>
  <c r="R511" i="22"/>
  <c r="S511" i="22" s="1"/>
  <c r="P511" i="22"/>
  <c r="Q511" i="22" s="1"/>
  <c r="N511" i="22"/>
  <c r="O511" i="22" s="1"/>
  <c r="L511" i="22"/>
  <c r="M511" i="22" s="1"/>
  <c r="J511" i="22"/>
  <c r="K511" i="22" s="1"/>
  <c r="H511" i="22"/>
  <c r="I511" i="22" s="1"/>
  <c r="F511" i="22"/>
  <c r="G511" i="22" s="1"/>
  <c r="D511" i="22"/>
  <c r="E511" i="22" s="1"/>
  <c r="C511" i="22"/>
  <c r="B511" i="22"/>
  <c r="W506" i="22"/>
  <c r="U506" i="22"/>
  <c r="S506" i="22"/>
  <c r="Q506" i="22"/>
  <c r="O506" i="22"/>
  <c r="M506" i="22"/>
  <c r="K506" i="22"/>
  <c r="I506" i="22"/>
  <c r="G506" i="22"/>
  <c r="E506" i="22"/>
  <c r="V503" i="22"/>
  <c r="T503" i="22"/>
  <c r="R503" i="22"/>
  <c r="P503" i="22"/>
  <c r="N503" i="22"/>
  <c r="L503" i="22"/>
  <c r="J503" i="22"/>
  <c r="H503" i="22"/>
  <c r="F503" i="22"/>
  <c r="D503" i="22"/>
  <c r="V501" i="22"/>
  <c r="W501" i="22" s="1"/>
  <c r="T501" i="22"/>
  <c r="U501" i="22" s="1"/>
  <c r="R501" i="22"/>
  <c r="S501" i="22" s="1"/>
  <c r="P501" i="22"/>
  <c r="Q501" i="22" s="1"/>
  <c r="N501" i="22"/>
  <c r="O501" i="22" s="1"/>
  <c r="M501" i="22"/>
  <c r="L501" i="22"/>
  <c r="J501" i="22"/>
  <c r="K501" i="22" s="1"/>
  <c r="H501" i="22"/>
  <c r="I501" i="22" s="1"/>
  <c r="F501" i="22"/>
  <c r="G501" i="22" s="1"/>
  <c r="D501" i="22"/>
  <c r="E501" i="22" s="1"/>
  <c r="C501" i="22"/>
  <c r="B501" i="22"/>
  <c r="W496" i="22"/>
  <c r="U496" i="22"/>
  <c r="S496" i="22"/>
  <c r="Q496" i="22"/>
  <c r="O496" i="22"/>
  <c r="M496" i="22"/>
  <c r="K496" i="22"/>
  <c r="I496" i="22"/>
  <c r="G496" i="22"/>
  <c r="E496" i="22"/>
  <c r="V493" i="22"/>
  <c r="T493" i="22"/>
  <c r="R493" i="22"/>
  <c r="P493" i="22"/>
  <c r="N493" i="22"/>
  <c r="L493" i="22"/>
  <c r="J493" i="22"/>
  <c r="H493" i="22"/>
  <c r="F493" i="22"/>
  <c r="D493" i="22"/>
  <c r="V491" i="22"/>
  <c r="W491" i="22" s="1"/>
  <c r="T491" i="22"/>
  <c r="U491" i="22" s="1"/>
  <c r="R491" i="22"/>
  <c r="S491" i="22" s="1"/>
  <c r="P491" i="22"/>
  <c r="Q491" i="22" s="1"/>
  <c r="N491" i="22"/>
  <c r="O491" i="22" s="1"/>
  <c r="L491" i="22"/>
  <c r="M491" i="22" s="1"/>
  <c r="J491" i="22"/>
  <c r="K491" i="22" s="1"/>
  <c r="H491" i="22"/>
  <c r="I491" i="22" s="1"/>
  <c r="F491" i="22"/>
  <c r="G491" i="22" s="1"/>
  <c r="D491" i="22"/>
  <c r="E491" i="22" s="1"/>
  <c r="C491" i="22"/>
  <c r="B491" i="22"/>
  <c r="W486" i="22"/>
  <c r="U486" i="22"/>
  <c r="S486" i="22"/>
  <c r="Q486" i="22"/>
  <c r="O486" i="22"/>
  <c r="M486" i="22"/>
  <c r="K486" i="22"/>
  <c r="I486" i="22"/>
  <c r="G486" i="22"/>
  <c r="E486" i="22"/>
  <c r="V483" i="22"/>
  <c r="T483" i="22"/>
  <c r="R483" i="22"/>
  <c r="P483" i="22"/>
  <c r="N483" i="22"/>
  <c r="L483" i="22"/>
  <c r="J483" i="22"/>
  <c r="H483" i="22"/>
  <c r="F483" i="22"/>
  <c r="D483" i="22"/>
  <c r="V481" i="22"/>
  <c r="W481" i="22" s="1"/>
  <c r="T481" i="22"/>
  <c r="U481" i="22" s="1"/>
  <c r="R481" i="22"/>
  <c r="S481" i="22" s="1"/>
  <c r="P481" i="22"/>
  <c r="Q481" i="22" s="1"/>
  <c r="N481" i="22"/>
  <c r="O481" i="22" s="1"/>
  <c r="L481" i="22"/>
  <c r="M481" i="22"/>
  <c r="J481" i="22"/>
  <c r="K481" i="22" s="1"/>
  <c r="H481" i="22"/>
  <c r="I481" i="22"/>
  <c r="F481" i="22"/>
  <c r="G481" i="22" s="1"/>
  <c r="D481" i="22"/>
  <c r="E481" i="22" s="1"/>
  <c r="C481" i="22"/>
  <c r="B481" i="22"/>
  <c r="W476" i="22"/>
  <c r="U476" i="22"/>
  <c r="S476" i="22"/>
  <c r="Q476" i="22"/>
  <c r="O476" i="22"/>
  <c r="M476" i="22"/>
  <c r="K476" i="22"/>
  <c r="I476" i="22"/>
  <c r="G476" i="22"/>
  <c r="E476" i="22"/>
  <c r="V473" i="22"/>
  <c r="T473" i="22"/>
  <c r="R473" i="22"/>
  <c r="P473" i="22"/>
  <c r="N473" i="22"/>
  <c r="L473" i="22"/>
  <c r="J473" i="22"/>
  <c r="H473" i="22"/>
  <c r="F473" i="22"/>
  <c r="D473" i="22"/>
  <c r="L75" i="21"/>
  <c r="L74" i="21"/>
  <c r="A553" i="22"/>
  <c r="A552" i="22"/>
  <c r="A550" i="22"/>
  <c r="A549" i="22"/>
  <c r="N21" i="22"/>
  <c r="O21" i="22" s="1"/>
  <c r="AF24" i="2"/>
  <c r="AF24" i="21"/>
  <c r="N19" i="21" s="1"/>
  <c r="AF24" i="20"/>
  <c r="N19" i="20" s="1"/>
  <c r="AF24" i="19"/>
  <c r="N19" i="19" s="1"/>
  <c r="AF24" i="18"/>
  <c r="N19" i="18" s="1"/>
  <c r="AF24" i="17"/>
  <c r="N19" i="17" s="1"/>
  <c r="AF24" i="16"/>
  <c r="N19" i="16" s="1"/>
  <c r="AF24" i="15"/>
  <c r="N19" i="15" s="1"/>
  <c r="AF24" i="14"/>
  <c r="N19" i="14" s="1"/>
  <c r="AF24" i="13"/>
  <c r="N19" i="13" s="1"/>
  <c r="AF24" i="12"/>
  <c r="N19" i="12" s="1"/>
  <c r="AF24" i="11"/>
  <c r="N19" i="11" s="1"/>
  <c r="AF24" i="10"/>
  <c r="N19" i="10" s="1"/>
  <c r="AF24" i="9"/>
  <c r="N19" i="9" s="1"/>
  <c r="AF24" i="8"/>
  <c r="N19" i="8" s="1"/>
  <c r="AF24" i="7"/>
  <c r="N19" i="7" s="1"/>
  <c r="AF24" i="6"/>
  <c r="N19" i="6" s="1"/>
  <c r="AF24" i="5"/>
  <c r="N19" i="5" s="1"/>
  <c r="AF24" i="3"/>
  <c r="N19" i="3" s="1"/>
  <c r="AF24" i="4"/>
  <c r="N19" i="4" s="1"/>
  <c r="AF24" i="23"/>
  <c r="N19" i="23" s="1"/>
  <c r="AF24" i="24"/>
  <c r="N19" i="24" s="1"/>
  <c r="AF24" i="25"/>
  <c r="N19" i="25" s="1"/>
  <c r="AF24" i="26"/>
  <c r="N19" i="26" s="1"/>
  <c r="AF24" i="27"/>
  <c r="N19" i="27" s="1"/>
  <c r="AF24" i="28"/>
  <c r="N19" i="28" s="1"/>
  <c r="AF24" i="1"/>
  <c r="N19" i="1" s="1"/>
  <c r="AD24" i="2"/>
  <c r="AD24" i="21"/>
  <c r="N18" i="21" s="1"/>
  <c r="AD24" i="20"/>
  <c r="N18" i="20" s="1"/>
  <c r="AD24" i="19"/>
  <c r="N18" i="19" s="1"/>
  <c r="AD24" i="18"/>
  <c r="N18" i="18" s="1"/>
  <c r="AD24" i="17"/>
  <c r="N18" i="17" s="1"/>
  <c r="AD24" i="16"/>
  <c r="N18" i="16" s="1"/>
  <c r="AD24" i="15"/>
  <c r="N18" i="15" s="1"/>
  <c r="AD24" i="14"/>
  <c r="N18" i="14" s="1"/>
  <c r="AD24" i="13"/>
  <c r="N18" i="13" s="1"/>
  <c r="AD24" i="12"/>
  <c r="N18" i="12" s="1"/>
  <c r="AD24" i="11"/>
  <c r="N18" i="11" s="1"/>
  <c r="AD24" i="10"/>
  <c r="N18" i="10" s="1"/>
  <c r="AD24" i="9"/>
  <c r="N18" i="9" s="1"/>
  <c r="AD24" i="8"/>
  <c r="N18" i="8" s="1"/>
  <c r="AD24" i="7"/>
  <c r="N18" i="7" s="1"/>
  <c r="AD24" i="6"/>
  <c r="N18" i="6" s="1"/>
  <c r="AD24" i="5"/>
  <c r="N18" i="5" s="1"/>
  <c r="AD24" i="3"/>
  <c r="N18" i="3" s="1"/>
  <c r="AD24" i="4"/>
  <c r="N18" i="4" s="1"/>
  <c r="AD24" i="23"/>
  <c r="N18" i="23" s="1"/>
  <c r="AD24" i="24"/>
  <c r="N18" i="24" s="1"/>
  <c r="AD24" i="25"/>
  <c r="N18" i="25" s="1"/>
  <c r="AD24" i="26"/>
  <c r="N18" i="26" s="1"/>
  <c r="AD24" i="27"/>
  <c r="N18" i="27" s="1"/>
  <c r="AD24" i="28"/>
  <c r="N18" i="28" s="1"/>
  <c r="AD24" i="1"/>
  <c r="N18" i="1" s="1"/>
  <c r="AD80" i="21"/>
  <c r="T18" i="21" s="1"/>
  <c r="AD80" i="20"/>
  <c r="T18" i="20" s="1"/>
  <c r="AD80" i="19"/>
  <c r="T18" i="19" s="1"/>
  <c r="AD80" i="18"/>
  <c r="T18" i="18" s="1"/>
  <c r="AD80" i="17"/>
  <c r="T18" i="17" s="1"/>
  <c r="AD80" i="16"/>
  <c r="T18" i="16" s="1"/>
  <c r="AD80" i="15"/>
  <c r="T18" i="15" s="1"/>
  <c r="AD80" i="14"/>
  <c r="T18" i="14" s="1"/>
  <c r="AD80" i="13"/>
  <c r="T18" i="13" s="1"/>
  <c r="AD80" i="12"/>
  <c r="T18" i="12" s="1"/>
  <c r="AD80" i="11"/>
  <c r="T18" i="11" s="1"/>
  <c r="AD80" i="10"/>
  <c r="T18" i="10" s="1"/>
  <c r="AD80" i="9"/>
  <c r="T18" i="9" s="1"/>
  <c r="AD80" i="8"/>
  <c r="T18" i="8" s="1"/>
  <c r="AD80" i="7"/>
  <c r="T18" i="7" s="1"/>
  <c r="AD80" i="6"/>
  <c r="T18" i="6" s="1"/>
  <c r="AD80" i="5"/>
  <c r="T18" i="5" s="1"/>
  <c r="AD80" i="3"/>
  <c r="T18" i="3" s="1"/>
  <c r="AD80" i="4"/>
  <c r="T18" i="4" s="1"/>
  <c r="AD80" i="23"/>
  <c r="T18" i="23" s="1"/>
  <c r="AD80" i="24"/>
  <c r="T18" i="24" s="1"/>
  <c r="AD80" i="25"/>
  <c r="T18" i="25" s="1"/>
  <c r="AD80" i="26"/>
  <c r="T18" i="26" s="1"/>
  <c r="AD80" i="27"/>
  <c r="T18" i="27" s="1"/>
  <c r="AD29" i="28"/>
  <c r="AD80" i="1"/>
  <c r="T18" i="1" s="1"/>
  <c r="V18" i="1" s="1"/>
  <c r="R18" i="21" s="1"/>
  <c r="V18" i="21" s="1"/>
  <c r="R18" i="20" s="1"/>
  <c r="AF80" i="21"/>
  <c r="T19" i="21" s="1"/>
  <c r="AF80" i="20"/>
  <c r="T19" i="20" s="1"/>
  <c r="AF80" i="19"/>
  <c r="T19" i="19" s="1"/>
  <c r="AF80" i="18"/>
  <c r="T19" i="18" s="1"/>
  <c r="AF80" i="17"/>
  <c r="T19" i="17" s="1"/>
  <c r="AF80" i="16"/>
  <c r="T19" i="16" s="1"/>
  <c r="AF80" i="15"/>
  <c r="T19" i="15" s="1"/>
  <c r="AF80" i="14"/>
  <c r="T19" i="14" s="1"/>
  <c r="AF80" i="13"/>
  <c r="T19" i="13" s="1"/>
  <c r="AF80" i="12"/>
  <c r="T19" i="12" s="1"/>
  <c r="AF80" i="11"/>
  <c r="T19" i="11" s="1"/>
  <c r="AF80" i="10"/>
  <c r="T19" i="10" s="1"/>
  <c r="AF80" i="9"/>
  <c r="T19" i="9" s="1"/>
  <c r="AF80" i="8"/>
  <c r="T19" i="8" s="1"/>
  <c r="AF80" i="7"/>
  <c r="T19" i="7" s="1"/>
  <c r="AF80" i="6"/>
  <c r="T19" i="6" s="1"/>
  <c r="AF80" i="5"/>
  <c r="T19" i="5" s="1"/>
  <c r="AF80" i="3"/>
  <c r="T19" i="3" s="1"/>
  <c r="AF80" i="4"/>
  <c r="T19" i="4" s="1"/>
  <c r="AF80" i="23"/>
  <c r="T19" i="23" s="1"/>
  <c r="AF80" i="24"/>
  <c r="T19" i="24" s="1"/>
  <c r="AF80" i="25"/>
  <c r="T19" i="25" s="1"/>
  <c r="AF80" i="26"/>
  <c r="T19" i="26" s="1"/>
  <c r="AF80" i="27"/>
  <c r="T19" i="27" s="1"/>
  <c r="AF29" i="28"/>
  <c r="AF80" i="1"/>
  <c r="T19" i="1" s="1"/>
  <c r="V19" i="1" s="1"/>
  <c r="R19" i="21" s="1"/>
  <c r="V463" i="22"/>
  <c r="V453" i="22"/>
  <c r="V443" i="22"/>
  <c r="V433" i="22"/>
  <c r="V423" i="22"/>
  <c r="V413" i="22"/>
  <c r="V403" i="22"/>
  <c r="V393" i="22"/>
  <c r="V383" i="22"/>
  <c r="V373" i="22"/>
  <c r="V363" i="22"/>
  <c r="V353" i="22"/>
  <c r="V343" i="22"/>
  <c r="V333" i="22"/>
  <c r="V323" i="22"/>
  <c r="V293" i="22"/>
  <c r="V283" i="22"/>
  <c r="V273" i="22"/>
  <c r="V263" i="22"/>
  <c r="V253" i="22"/>
  <c r="V243" i="22"/>
  <c r="V233" i="22"/>
  <c r="V223" i="22"/>
  <c r="V213" i="22"/>
  <c r="V173" i="22"/>
  <c r="V163" i="22"/>
  <c r="V153" i="22"/>
  <c r="V143" i="22"/>
  <c r="V133" i="22"/>
  <c r="V123" i="22"/>
  <c r="V113" i="22"/>
  <c r="V103" i="22"/>
  <c r="V73" i="22"/>
  <c r="V63" i="22"/>
  <c r="V53" i="22"/>
  <c r="V43" i="22"/>
  <c r="V33" i="22"/>
  <c r="V23" i="22"/>
  <c r="T463" i="22"/>
  <c r="T453" i="22"/>
  <c r="T443" i="22"/>
  <c r="T433" i="22"/>
  <c r="T423" i="22"/>
  <c r="T413" i="22"/>
  <c r="T403" i="22"/>
  <c r="T393" i="22"/>
  <c r="T383" i="22"/>
  <c r="T373" i="22"/>
  <c r="T363" i="22"/>
  <c r="T353" i="22"/>
  <c r="T343" i="22"/>
  <c r="T334" i="22"/>
  <c r="T323" i="22"/>
  <c r="T293" i="22"/>
  <c r="T283" i="22"/>
  <c r="T273" i="22"/>
  <c r="T263" i="22"/>
  <c r="T253" i="22"/>
  <c r="T243" i="22"/>
  <c r="T233" i="22"/>
  <c r="T223" i="22"/>
  <c r="T213" i="22"/>
  <c r="T173" i="22"/>
  <c r="T163" i="22"/>
  <c r="T153" i="22"/>
  <c r="T143" i="22"/>
  <c r="T133" i="22"/>
  <c r="T123" i="22"/>
  <c r="T113" i="22"/>
  <c r="T103" i="22"/>
  <c r="T73" i="22"/>
  <c r="T63" i="22"/>
  <c r="T53" i="22"/>
  <c r="T43" i="22"/>
  <c r="T33" i="22"/>
  <c r="T23" i="22"/>
  <c r="V13" i="22"/>
  <c r="T13" i="22"/>
  <c r="V471" i="22"/>
  <c r="W471" i="22" s="1"/>
  <c r="T471" i="22"/>
  <c r="U471" i="22" s="1"/>
  <c r="W466" i="22"/>
  <c r="U466" i="22"/>
  <c r="V461" i="22"/>
  <c r="W461" i="22" s="1"/>
  <c r="T461" i="22"/>
  <c r="U461" i="22" s="1"/>
  <c r="W456" i="22"/>
  <c r="U456" i="22"/>
  <c r="V451" i="22"/>
  <c r="W451" i="22" s="1"/>
  <c r="T451" i="22"/>
  <c r="U451" i="22" s="1"/>
  <c r="W446" i="22"/>
  <c r="U446" i="22"/>
  <c r="V441" i="22"/>
  <c r="W441" i="22" s="1"/>
  <c r="T441" i="22"/>
  <c r="U441" i="22" s="1"/>
  <c r="W436" i="22"/>
  <c r="U436" i="22"/>
  <c r="V431" i="22"/>
  <c r="W431" i="22" s="1"/>
  <c r="T431" i="22"/>
  <c r="U431" i="22" s="1"/>
  <c r="W426" i="22"/>
  <c r="U426" i="22"/>
  <c r="V421" i="22"/>
  <c r="W421" i="22" s="1"/>
  <c r="T421" i="22"/>
  <c r="U421" i="22" s="1"/>
  <c r="W416" i="22"/>
  <c r="U416" i="22"/>
  <c r="V411" i="22"/>
  <c r="W411" i="22" s="1"/>
  <c r="T411" i="22"/>
  <c r="U411" i="22" s="1"/>
  <c r="W406" i="22"/>
  <c r="U406" i="22"/>
  <c r="V401" i="22"/>
  <c r="W401" i="22" s="1"/>
  <c r="T401" i="22"/>
  <c r="U401" i="22" s="1"/>
  <c r="W396" i="22"/>
  <c r="U396" i="22"/>
  <c r="V391" i="22"/>
  <c r="W391" i="22" s="1"/>
  <c r="T391" i="22"/>
  <c r="U391" i="22" s="1"/>
  <c r="W386" i="22"/>
  <c r="U386" i="22"/>
  <c r="V381" i="22"/>
  <c r="W381" i="22" s="1"/>
  <c r="T381" i="22"/>
  <c r="U381" i="22" s="1"/>
  <c r="W376" i="22"/>
  <c r="U376" i="22"/>
  <c r="V371" i="22"/>
  <c r="W371" i="22" s="1"/>
  <c r="T371" i="22"/>
  <c r="U371" i="22" s="1"/>
  <c r="W366" i="22"/>
  <c r="U366" i="22"/>
  <c r="V361" i="22"/>
  <c r="W361" i="22" s="1"/>
  <c r="T361" i="22"/>
  <c r="U361" i="22" s="1"/>
  <c r="W356" i="22"/>
  <c r="U356" i="22"/>
  <c r="V351" i="22"/>
  <c r="W351" i="22" s="1"/>
  <c r="T351" i="22"/>
  <c r="U351" i="22" s="1"/>
  <c r="W346" i="22"/>
  <c r="U346" i="22"/>
  <c r="V341" i="22"/>
  <c r="W341" i="22" s="1"/>
  <c r="T341" i="22"/>
  <c r="U341" i="22" s="1"/>
  <c r="W336" i="22"/>
  <c r="U336" i="22"/>
  <c r="T333" i="22"/>
  <c r="V331" i="22"/>
  <c r="W331" i="22" s="1"/>
  <c r="T331" i="22"/>
  <c r="U331" i="22" s="1"/>
  <c r="W326" i="22"/>
  <c r="U326" i="22"/>
  <c r="V301" i="22"/>
  <c r="W301" i="22" s="1"/>
  <c r="T301" i="22"/>
  <c r="U301" i="22" s="1"/>
  <c r="W296" i="22"/>
  <c r="U296" i="22"/>
  <c r="V291" i="22"/>
  <c r="W291" i="22" s="1"/>
  <c r="T291" i="22"/>
  <c r="U291" i="22"/>
  <c r="W286" i="22"/>
  <c r="U286" i="22"/>
  <c r="V281" i="22"/>
  <c r="W281" i="22" s="1"/>
  <c r="T281" i="22"/>
  <c r="U281" i="22" s="1"/>
  <c r="W276" i="22"/>
  <c r="U276" i="22"/>
  <c r="V271" i="22"/>
  <c r="W271" i="22" s="1"/>
  <c r="T271" i="22"/>
  <c r="U271" i="22" s="1"/>
  <c r="W266" i="22"/>
  <c r="U266" i="22"/>
  <c r="V261" i="22"/>
  <c r="W261" i="22" s="1"/>
  <c r="T261" i="22"/>
  <c r="U261" i="22" s="1"/>
  <c r="W256" i="22"/>
  <c r="U256" i="22"/>
  <c r="V251" i="22"/>
  <c r="W251" i="22" s="1"/>
  <c r="T251" i="22"/>
  <c r="U251" i="22" s="1"/>
  <c r="W246" i="22"/>
  <c r="U246" i="22"/>
  <c r="V241" i="22"/>
  <c r="W241" i="22" s="1"/>
  <c r="T241" i="22"/>
  <c r="U241" i="22" s="1"/>
  <c r="W236" i="22"/>
  <c r="U236" i="22"/>
  <c r="V231" i="22"/>
  <c r="W231" i="22" s="1"/>
  <c r="T231" i="22"/>
  <c r="U231" i="22" s="1"/>
  <c r="W226" i="22"/>
  <c r="U226" i="22"/>
  <c r="V221" i="22"/>
  <c r="W221" i="22" s="1"/>
  <c r="T221" i="22"/>
  <c r="U221" i="22" s="1"/>
  <c r="W216" i="22"/>
  <c r="U216" i="22"/>
  <c r="V181" i="22"/>
  <c r="W181" i="22" s="1"/>
  <c r="T181" i="22"/>
  <c r="U181" i="22"/>
  <c r="W176" i="22"/>
  <c r="U176" i="22"/>
  <c r="V171" i="22"/>
  <c r="W171" i="22" s="1"/>
  <c r="T171" i="22"/>
  <c r="U171" i="22" s="1"/>
  <c r="W166" i="22"/>
  <c r="U166" i="22"/>
  <c r="V161" i="22"/>
  <c r="W161" i="22" s="1"/>
  <c r="T161" i="22"/>
  <c r="U161" i="22" s="1"/>
  <c r="W156" i="22"/>
  <c r="U156" i="22"/>
  <c r="V151" i="22"/>
  <c r="W151" i="22" s="1"/>
  <c r="T151" i="22"/>
  <c r="U151" i="22" s="1"/>
  <c r="W146" i="22"/>
  <c r="U146" i="22"/>
  <c r="V141" i="22"/>
  <c r="W141" i="22" s="1"/>
  <c r="T141" i="22"/>
  <c r="U141" i="22" s="1"/>
  <c r="W136" i="22"/>
  <c r="U136" i="22"/>
  <c r="V131" i="22"/>
  <c r="W131" i="22" s="1"/>
  <c r="T131" i="22"/>
  <c r="U131" i="22" s="1"/>
  <c r="W126" i="22"/>
  <c r="U126" i="22"/>
  <c r="V121" i="22"/>
  <c r="W121" i="22" s="1"/>
  <c r="T121" i="22"/>
  <c r="U121" i="22" s="1"/>
  <c r="W116" i="22"/>
  <c r="U116" i="22"/>
  <c r="V111" i="22"/>
  <c r="W111" i="22" s="1"/>
  <c r="T111" i="22"/>
  <c r="U111" i="22" s="1"/>
  <c r="W106" i="22"/>
  <c r="U106" i="22"/>
  <c r="V81" i="22"/>
  <c r="W81" i="22"/>
  <c r="T81" i="22"/>
  <c r="U81" i="22" s="1"/>
  <c r="W76" i="22"/>
  <c r="U76" i="22"/>
  <c r="V71" i="22"/>
  <c r="W71" i="22" s="1"/>
  <c r="T71" i="22"/>
  <c r="U71" i="22" s="1"/>
  <c r="W66" i="22"/>
  <c r="U66" i="22"/>
  <c r="V61" i="22"/>
  <c r="W61" i="22" s="1"/>
  <c r="T61" i="22"/>
  <c r="U61" i="22" s="1"/>
  <c r="W56" i="22"/>
  <c r="U56" i="22"/>
  <c r="V51" i="22"/>
  <c r="W51" i="22" s="1"/>
  <c r="T51" i="22"/>
  <c r="U51" i="22" s="1"/>
  <c r="W46" i="22"/>
  <c r="U46" i="22"/>
  <c r="V41" i="22"/>
  <c r="W41" i="22" s="1"/>
  <c r="T41" i="22"/>
  <c r="U41" i="22" s="1"/>
  <c r="W36" i="22"/>
  <c r="U36" i="22"/>
  <c r="V31" i="22"/>
  <c r="W31" i="22" s="1"/>
  <c r="T31" i="22"/>
  <c r="U31" i="22"/>
  <c r="W26" i="22"/>
  <c r="U26" i="22"/>
  <c r="V21" i="22"/>
  <c r="W21" i="22" s="1"/>
  <c r="T21" i="22"/>
  <c r="U21" i="22" s="1"/>
  <c r="W16" i="22"/>
  <c r="U16" i="22"/>
  <c r="V11" i="22"/>
  <c r="W11" i="22"/>
  <c r="T11" i="22"/>
  <c r="W5" i="22"/>
  <c r="U5" i="22"/>
  <c r="F29" i="28"/>
  <c r="AB24" i="28"/>
  <c r="O17" i="28" s="1"/>
  <c r="AB29" i="28"/>
  <c r="U17" i="28" s="1"/>
  <c r="F37" i="28"/>
  <c r="Z24" i="28"/>
  <c r="O16" i="28" s="1"/>
  <c r="X24" i="28"/>
  <c r="O15" i="28" s="1"/>
  <c r="V24" i="28"/>
  <c r="O14" i="28" s="1"/>
  <c r="T24" i="28"/>
  <c r="O13" i="28" s="1"/>
  <c r="R24" i="28"/>
  <c r="O12" i="28" s="1"/>
  <c r="P24" i="28"/>
  <c r="O11" i="28" s="1"/>
  <c r="N24" i="28"/>
  <c r="O10" i="28" s="1"/>
  <c r="D18" i="28"/>
  <c r="D16" i="28"/>
  <c r="D14" i="28"/>
  <c r="D12" i="28"/>
  <c r="D10" i="28"/>
  <c r="D8" i="28"/>
  <c r="A38" i="28" s="1"/>
  <c r="D8" i="27"/>
  <c r="D88" i="27" s="1"/>
  <c r="Z29" i="28"/>
  <c r="U16" i="28" s="1"/>
  <c r="X29" i="28"/>
  <c r="U15" i="28" s="1"/>
  <c r="V29" i="28"/>
  <c r="U14" i="28"/>
  <c r="T29" i="28"/>
  <c r="U13" i="28" s="1"/>
  <c r="R29" i="28"/>
  <c r="U12" i="28" s="1"/>
  <c r="P29" i="28"/>
  <c r="U11" i="28" s="1"/>
  <c r="H29" i="28"/>
  <c r="J27" i="28"/>
  <c r="J29" i="28" s="1"/>
  <c r="AA20" i="28"/>
  <c r="W20" i="28"/>
  <c r="Q20" i="28"/>
  <c r="I87" i="27"/>
  <c r="F81" i="27"/>
  <c r="AB80" i="27"/>
  <c r="T17" i="27" s="1"/>
  <c r="Z80" i="27"/>
  <c r="T16" i="27" s="1"/>
  <c r="X80" i="27"/>
  <c r="T15" i="27" s="1"/>
  <c r="V80" i="27"/>
  <c r="T14" i="27" s="1"/>
  <c r="T80" i="27"/>
  <c r="T13" i="27" s="1"/>
  <c r="R80" i="27"/>
  <c r="T12" i="27" s="1"/>
  <c r="P80" i="27"/>
  <c r="T11" i="27" s="1"/>
  <c r="N80" i="27"/>
  <c r="T10" i="27" s="1"/>
  <c r="H80" i="27"/>
  <c r="F73" i="27"/>
  <c r="J73" i="27" s="1"/>
  <c r="A73" i="27"/>
  <c r="F72" i="27"/>
  <c r="J72" i="27" s="1"/>
  <c r="A72" i="27"/>
  <c r="F71" i="27"/>
  <c r="J71" i="27" s="1"/>
  <c r="A71" i="27"/>
  <c r="F70" i="27"/>
  <c r="J70" i="27" s="1"/>
  <c r="A70" i="27"/>
  <c r="F69" i="27"/>
  <c r="J69" i="27" s="1"/>
  <c r="A69" i="27"/>
  <c r="F68" i="27"/>
  <c r="J68" i="27" s="1"/>
  <c r="A68" i="27"/>
  <c r="F67" i="27"/>
  <c r="J67" i="27" s="1"/>
  <c r="A67" i="27"/>
  <c r="F66" i="27"/>
  <c r="J66" i="27" s="1"/>
  <c r="A66" i="27"/>
  <c r="F65" i="27"/>
  <c r="J65" i="27" s="1"/>
  <c r="A65" i="27"/>
  <c r="F64" i="27"/>
  <c r="J64" i="27" s="1"/>
  <c r="A64" i="27"/>
  <c r="F63" i="27"/>
  <c r="J63" i="27" s="1"/>
  <c r="A63" i="27"/>
  <c r="F62" i="27"/>
  <c r="J62" i="27" s="1"/>
  <c r="A62" i="27"/>
  <c r="F61" i="27"/>
  <c r="J61" i="27" s="1"/>
  <c r="A61" i="27"/>
  <c r="F60" i="27"/>
  <c r="J60" i="27" s="1"/>
  <c r="A60" i="27"/>
  <c r="F59" i="27"/>
  <c r="J59" i="27" s="1"/>
  <c r="A59" i="27"/>
  <c r="F56" i="27"/>
  <c r="J56" i="27" s="1"/>
  <c r="A56" i="27"/>
  <c r="F55" i="27"/>
  <c r="J55" i="27" s="1"/>
  <c r="A55" i="27"/>
  <c r="F54" i="27"/>
  <c r="J54" i="27" s="1"/>
  <c r="A54" i="27"/>
  <c r="F53" i="27"/>
  <c r="J53" i="27" s="1"/>
  <c r="A53" i="27"/>
  <c r="F52" i="27"/>
  <c r="J52" i="27" s="1"/>
  <c r="A52" i="27"/>
  <c r="F51" i="27"/>
  <c r="J51" i="27" s="1"/>
  <c r="A51" i="27"/>
  <c r="F50" i="27"/>
  <c r="J50" i="27" s="1"/>
  <c r="A50" i="27"/>
  <c r="F49" i="27"/>
  <c r="J49" i="27" s="1"/>
  <c r="A49" i="27"/>
  <c r="F48" i="27"/>
  <c r="J48" i="27" s="1"/>
  <c r="A48" i="27"/>
  <c r="F44" i="27"/>
  <c r="J44" i="27" s="1"/>
  <c r="A44" i="27"/>
  <c r="F43" i="27"/>
  <c r="J43" i="27" s="1"/>
  <c r="A43" i="27"/>
  <c r="F42" i="27"/>
  <c r="J42" i="27" s="1"/>
  <c r="A42" i="27"/>
  <c r="F41" i="27"/>
  <c r="J41" i="27" s="1"/>
  <c r="A41" i="27"/>
  <c r="F40" i="27"/>
  <c r="J40" i="27" s="1"/>
  <c r="A40" i="27"/>
  <c r="F39" i="27"/>
  <c r="J39" i="27" s="1"/>
  <c r="A39" i="27"/>
  <c r="F38" i="27"/>
  <c r="J38" i="27" s="1"/>
  <c r="A38" i="27"/>
  <c r="F37" i="27"/>
  <c r="J37" i="27" s="1"/>
  <c r="A37" i="27"/>
  <c r="F34" i="27"/>
  <c r="J34" i="27" s="1"/>
  <c r="A34" i="27"/>
  <c r="F33" i="27"/>
  <c r="J33" i="27" s="1"/>
  <c r="A33" i="27"/>
  <c r="F32" i="27"/>
  <c r="J32" i="27" s="1"/>
  <c r="A32" i="27"/>
  <c r="F31" i="27"/>
  <c r="J31" i="27" s="1"/>
  <c r="A31" i="27"/>
  <c r="F30" i="27"/>
  <c r="J30" i="27" s="1"/>
  <c r="A30" i="27"/>
  <c r="F29" i="27"/>
  <c r="J29" i="27" s="1"/>
  <c r="A29" i="27"/>
  <c r="F28" i="27"/>
  <c r="J28" i="27" s="1"/>
  <c r="A28" i="27"/>
  <c r="F27" i="27"/>
  <c r="J27" i="27" s="1"/>
  <c r="A27" i="27"/>
  <c r="AB24" i="27"/>
  <c r="N17" i="27" s="1"/>
  <c r="Z24" i="27"/>
  <c r="N16" i="27" s="1"/>
  <c r="X24" i="27"/>
  <c r="N15" i="27" s="1"/>
  <c r="V24" i="27"/>
  <c r="N14" i="27" s="1"/>
  <c r="T24" i="27"/>
  <c r="N13" i="27" s="1"/>
  <c r="R24" i="27"/>
  <c r="N12" i="27" s="1"/>
  <c r="P24" i="27"/>
  <c r="N11" i="27" s="1"/>
  <c r="N24" i="27"/>
  <c r="N10" i="27" s="1"/>
  <c r="D22" i="27"/>
  <c r="D20" i="27"/>
  <c r="D14" i="27"/>
  <c r="D12" i="27"/>
  <c r="D10" i="27"/>
  <c r="I87" i="26"/>
  <c r="F81" i="26"/>
  <c r="AB80" i="26"/>
  <c r="T17" i="26" s="1"/>
  <c r="Z80" i="26"/>
  <c r="T16" i="26" s="1"/>
  <c r="X80" i="26"/>
  <c r="T15" i="26" s="1"/>
  <c r="V80" i="26"/>
  <c r="T14" i="26" s="1"/>
  <c r="T80" i="26"/>
  <c r="T13" i="26" s="1"/>
  <c r="R80" i="26"/>
  <c r="T12" i="26" s="1"/>
  <c r="P80" i="26"/>
  <c r="T11" i="26" s="1"/>
  <c r="N80" i="26"/>
  <c r="T10" i="26" s="1"/>
  <c r="H80" i="26"/>
  <c r="F73" i="26"/>
  <c r="J73" i="26" s="1"/>
  <c r="A73" i="26"/>
  <c r="F72" i="26"/>
  <c r="J72" i="26" s="1"/>
  <c r="A72" i="26"/>
  <c r="F71" i="26"/>
  <c r="J71" i="26" s="1"/>
  <c r="A71" i="26"/>
  <c r="F70" i="26"/>
  <c r="J70" i="26" s="1"/>
  <c r="A70" i="26"/>
  <c r="F69" i="26"/>
  <c r="J69" i="26" s="1"/>
  <c r="A69" i="26"/>
  <c r="F68" i="26"/>
  <c r="J68" i="26" s="1"/>
  <c r="A68" i="26"/>
  <c r="F67" i="26"/>
  <c r="J67" i="26" s="1"/>
  <c r="A67" i="26"/>
  <c r="F66" i="26"/>
  <c r="J66" i="26" s="1"/>
  <c r="A66" i="26"/>
  <c r="F65" i="26"/>
  <c r="J65" i="26" s="1"/>
  <c r="A65" i="26"/>
  <c r="F64" i="26"/>
  <c r="J64" i="26" s="1"/>
  <c r="A64" i="26"/>
  <c r="F63" i="26"/>
  <c r="J63" i="26" s="1"/>
  <c r="A63" i="26"/>
  <c r="F62" i="26"/>
  <c r="J62" i="26" s="1"/>
  <c r="A62" i="26"/>
  <c r="F61" i="26"/>
  <c r="J61" i="26" s="1"/>
  <c r="A61" i="26"/>
  <c r="F60" i="26"/>
  <c r="J60" i="26" s="1"/>
  <c r="A60" i="26"/>
  <c r="F59" i="26"/>
  <c r="J59" i="26" s="1"/>
  <c r="A59" i="26"/>
  <c r="F56" i="26"/>
  <c r="J56" i="26" s="1"/>
  <c r="A56" i="26"/>
  <c r="F55" i="26"/>
  <c r="J55" i="26" s="1"/>
  <c r="A55" i="26"/>
  <c r="F54" i="26"/>
  <c r="J54" i="26" s="1"/>
  <c r="A54" i="26"/>
  <c r="F53" i="26"/>
  <c r="J53" i="26" s="1"/>
  <c r="A53" i="26"/>
  <c r="F52" i="26"/>
  <c r="J52" i="26" s="1"/>
  <c r="A52" i="26"/>
  <c r="F51" i="26"/>
  <c r="J51" i="26" s="1"/>
  <c r="A51" i="26"/>
  <c r="F50" i="26"/>
  <c r="J50" i="26" s="1"/>
  <c r="A50" i="26"/>
  <c r="F49" i="26"/>
  <c r="J49" i="26" s="1"/>
  <c r="A49" i="26"/>
  <c r="F48" i="26"/>
  <c r="J48" i="26" s="1"/>
  <c r="A48" i="26"/>
  <c r="F44" i="26"/>
  <c r="J44" i="26" s="1"/>
  <c r="A44" i="26"/>
  <c r="F43" i="26"/>
  <c r="J43" i="26" s="1"/>
  <c r="A43" i="26"/>
  <c r="F42" i="26"/>
  <c r="J42" i="26" s="1"/>
  <c r="A42" i="26"/>
  <c r="F41" i="26"/>
  <c r="J41" i="26" s="1"/>
  <c r="A41" i="26"/>
  <c r="F40" i="26"/>
  <c r="J40" i="26" s="1"/>
  <c r="A40" i="26"/>
  <c r="F39" i="26"/>
  <c r="J39" i="26" s="1"/>
  <c r="A39" i="26"/>
  <c r="F38" i="26"/>
  <c r="J38" i="26" s="1"/>
  <c r="A38" i="26"/>
  <c r="F37" i="26"/>
  <c r="J37" i="26" s="1"/>
  <c r="A37" i="26"/>
  <c r="F34" i="26"/>
  <c r="J34" i="26" s="1"/>
  <c r="A34" i="26"/>
  <c r="F33" i="26"/>
  <c r="J33" i="26" s="1"/>
  <c r="A33" i="26"/>
  <c r="F32" i="26"/>
  <c r="J32" i="26" s="1"/>
  <c r="A32" i="26"/>
  <c r="F31" i="26"/>
  <c r="J31" i="26" s="1"/>
  <c r="A31" i="26"/>
  <c r="F30" i="26"/>
  <c r="J30" i="26" s="1"/>
  <c r="A30" i="26"/>
  <c r="F29" i="26"/>
  <c r="J29" i="26" s="1"/>
  <c r="A29" i="26"/>
  <c r="F28" i="26"/>
  <c r="J28" i="26" s="1"/>
  <c r="A28" i="26"/>
  <c r="F27" i="26"/>
  <c r="A27" i="26"/>
  <c r="AB24" i="26"/>
  <c r="N17" i="26" s="1"/>
  <c r="Z24" i="26"/>
  <c r="N16" i="26" s="1"/>
  <c r="X24" i="26"/>
  <c r="N15" i="26" s="1"/>
  <c r="V24" i="26"/>
  <c r="N14" i="26" s="1"/>
  <c r="T24" i="26"/>
  <c r="N13" i="26" s="1"/>
  <c r="R24" i="26"/>
  <c r="N12" i="26" s="1"/>
  <c r="P24" i="26"/>
  <c r="N11" i="26" s="1"/>
  <c r="N24" i="26"/>
  <c r="N10" i="26" s="1"/>
  <c r="D22" i="26"/>
  <c r="D20" i="26"/>
  <c r="D14" i="26"/>
  <c r="D12" i="26"/>
  <c r="D10" i="26"/>
  <c r="D8" i="26"/>
  <c r="D88" i="26" s="1"/>
  <c r="I87" i="25"/>
  <c r="F81" i="25"/>
  <c r="P21" i="25" s="1"/>
  <c r="AB80" i="25"/>
  <c r="T17" i="25" s="1"/>
  <c r="Z80" i="25"/>
  <c r="T16" i="25" s="1"/>
  <c r="X80" i="25"/>
  <c r="T15" i="25" s="1"/>
  <c r="V80" i="25"/>
  <c r="T14" i="25" s="1"/>
  <c r="T80" i="25"/>
  <c r="T13" i="25" s="1"/>
  <c r="R80" i="25"/>
  <c r="T12" i="25" s="1"/>
  <c r="P80" i="25"/>
  <c r="T11" i="25" s="1"/>
  <c r="N80" i="25"/>
  <c r="T10" i="25" s="1"/>
  <c r="H80" i="25"/>
  <c r="F73" i="25"/>
  <c r="J73" i="25" s="1"/>
  <c r="A73" i="25"/>
  <c r="F72" i="25"/>
  <c r="J72" i="25" s="1"/>
  <c r="A72" i="25"/>
  <c r="F71" i="25"/>
  <c r="J71" i="25" s="1"/>
  <c r="A71" i="25"/>
  <c r="F70" i="25"/>
  <c r="J70" i="25" s="1"/>
  <c r="A70" i="25"/>
  <c r="F69" i="25"/>
  <c r="J69" i="25" s="1"/>
  <c r="A69" i="25"/>
  <c r="F68" i="25"/>
  <c r="J68" i="25" s="1"/>
  <c r="A68" i="25"/>
  <c r="F67" i="25"/>
  <c r="J67" i="25" s="1"/>
  <c r="A67" i="25"/>
  <c r="F66" i="25"/>
  <c r="J66" i="25" s="1"/>
  <c r="A66" i="25"/>
  <c r="F65" i="25"/>
  <c r="J65" i="25" s="1"/>
  <c r="A65" i="25"/>
  <c r="F64" i="25"/>
  <c r="J64" i="25" s="1"/>
  <c r="A64" i="25"/>
  <c r="F63" i="25"/>
  <c r="J63" i="25" s="1"/>
  <c r="A63" i="25"/>
  <c r="F62" i="25"/>
  <c r="J62" i="25" s="1"/>
  <c r="A62" i="25"/>
  <c r="F61" i="25"/>
  <c r="J61" i="25" s="1"/>
  <c r="A61" i="25"/>
  <c r="F60" i="25"/>
  <c r="J60" i="25" s="1"/>
  <c r="A60" i="25"/>
  <c r="F59" i="25"/>
  <c r="J59" i="25" s="1"/>
  <c r="A59" i="25"/>
  <c r="F56" i="25"/>
  <c r="J56" i="25" s="1"/>
  <c r="A56" i="25"/>
  <c r="F55" i="25"/>
  <c r="J55" i="25" s="1"/>
  <c r="A55" i="25"/>
  <c r="F54" i="25"/>
  <c r="J54" i="25" s="1"/>
  <c r="A54" i="25"/>
  <c r="F53" i="25"/>
  <c r="J53" i="25" s="1"/>
  <c r="A53" i="25"/>
  <c r="F52" i="25"/>
  <c r="J52" i="25" s="1"/>
  <c r="A52" i="25"/>
  <c r="F51" i="25"/>
  <c r="J51" i="25" s="1"/>
  <c r="A51" i="25"/>
  <c r="F50" i="25"/>
  <c r="J50" i="25" s="1"/>
  <c r="A50" i="25"/>
  <c r="F49" i="25"/>
  <c r="J49" i="25" s="1"/>
  <c r="A49" i="25"/>
  <c r="F48" i="25"/>
  <c r="J48" i="25" s="1"/>
  <c r="A48" i="25"/>
  <c r="F44" i="25"/>
  <c r="J44" i="25" s="1"/>
  <c r="A44" i="25"/>
  <c r="F43" i="25"/>
  <c r="J43" i="25" s="1"/>
  <c r="A43" i="25"/>
  <c r="F42" i="25"/>
  <c r="J42" i="25" s="1"/>
  <c r="A42" i="25"/>
  <c r="F41" i="25"/>
  <c r="J41" i="25" s="1"/>
  <c r="A41" i="25"/>
  <c r="F40" i="25"/>
  <c r="J40" i="25" s="1"/>
  <c r="A40" i="25"/>
  <c r="F39" i="25"/>
  <c r="J39" i="25" s="1"/>
  <c r="A39" i="25"/>
  <c r="F38" i="25"/>
  <c r="J38" i="25" s="1"/>
  <c r="A38" i="25"/>
  <c r="F37" i="25"/>
  <c r="J37" i="25" s="1"/>
  <c r="A37" i="25"/>
  <c r="F34" i="25"/>
  <c r="J34" i="25" s="1"/>
  <c r="A34" i="25"/>
  <c r="F33" i="25"/>
  <c r="J33" i="25" s="1"/>
  <c r="A33" i="25"/>
  <c r="F32" i="25"/>
  <c r="J32" i="25" s="1"/>
  <c r="A32" i="25"/>
  <c r="F31" i="25"/>
  <c r="J31" i="25" s="1"/>
  <c r="A31" i="25"/>
  <c r="F30" i="25"/>
  <c r="J30" i="25" s="1"/>
  <c r="A30" i="25"/>
  <c r="F29" i="25"/>
  <c r="J29" i="25" s="1"/>
  <c r="A29" i="25"/>
  <c r="F28" i="25"/>
  <c r="J28" i="25" s="1"/>
  <c r="A28" i="25"/>
  <c r="F27" i="25"/>
  <c r="A27" i="25"/>
  <c r="AB24" i="25"/>
  <c r="N17" i="25" s="1"/>
  <c r="Z24" i="25"/>
  <c r="N16" i="25" s="1"/>
  <c r="X24" i="25"/>
  <c r="N15" i="25" s="1"/>
  <c r="V24" i="25"/>
  <c r="N14" i="25" s="1"/>
  <c r="T24" i="25"/>
  <c r="N13" i="25" s="1"/>
  <c r="R24" i="25"/>
  <c r="N12" i="25" s="1"/>
  <c r="P24" i="25"/>
  <c r="N11" i="25" s="1"/>
  <c r="N24" i="25"/>
  <c r="N10" i="25" s="1"/>
  <c r="D22" i="25"/>
  <c r="D20" i="25"/>
  <c r="D14" i="25"/>
  <c r="D12" i="25"/>
  <c r="D10" i="25"/>
  <c r="D8" i="25"/>
  <c r="D88" i="25" s="1"/>
  <c r="I87" i="24"/>
  <c r="F81" i="24"/>
  <c r="AB80" i="24"/>
  <c r="T17" i="24" s="1"/>
  <c r="Z80" i="24"/>
  <c r="T16" i="24" s="1"/>
  <c r="X80" i="24"/>
  <c r="T15" i="24" s="1"/>
  <c r="V80" i="24"/>
  <c r="T14" i="24" s="1"/>
  <c r="T80" i="24"/>
  <c r="T13" i="24" s="1"/>
  <c r="R80" i="24"/>
  <c r="T12" i="24" s="1"/>
  <c r="P80" i="24"/>
  <c r="T11" i="24" s="1"/>
  <c r="N80" i="24"/>
  <c r="T10" i="24" s="1"/>
  <c r="H80" i="24"/>
  <c r="F73" i="24"/>
  <c r="J73" i="24" s="1"/>
  <c r="A73" i="24"/>
  <c r="F72" i="24"/>
  <c r="J72" i="24" s="1"/>
  <c r="A72" i="24"/>
  <c r="F71" i="24"/>
  <c r="J71" i="24" s="1"/>
  <c r="A71" i="24"/>
  <c r="F70" i="24"/>
  <c r="J70" i="24" s="1"/>
  <c r="A70" i="24"/>
  <c r="F69" i="24"/>
  <c r="J69" i="24" s="1"/>
  <c r="A69" i="24"/>
  <c r="F68" i="24"/>
  <c r="J68" i="24" s="1"/>
  <c r="A68" i="24"/>
  <c r="F67" i="24"/>
  <c r="J67" i="24" s="1"/>
  <c r="A67" i="24"/>
  <c r="F66" i="24"/>
  <c r="J66" i="24" s="1"/>
  <c r="A66" i="24"/>
  <c r="F65" i="24"/>
  <c r="J65" i="24" s="1"/>
  <c r="A65" i="24"/>
  <c r="F64" i="24"/>
  <c r="J64" i="24" s="1"/>
  <c r="A64" i="24"/>
  <c r="F63" i="24"/>
  <c r="J63" i="24" s="1"/>
  <c r="A63" i="24"/>
  <c r="F62" i="24"/>
  <c r="J62" i="24" s="1"/>
  <c r="A62" i="24"/>
  <c r="F61" i="24"/>
  <c r="J61" i="24" s="1"/>
  <c r="A61" i="24"/>
  <c r="F60" i="24"/>
  <c r="J60" i="24" s="1"/>
  <c r="A60" i="24"/>
  <c r="F59" i="24"/>
  <c r="J59" i="24" s="1"/>
  <c r="A59" i="24"/>
  <c r="F56" i="24"/>
  <c r="J56" i="24" s="1"/>
  <c r="A56" i="24"/>
  <c r="F55" i="24"/>
  <c r="J55" i="24" s="1"/>
  <c r="A55" i="24"/>
  <c r="F54" i="24"/>
  <c r="J54" i="24" s="1"/>
  <c r="A54" i="24"/>
  <c r="F53" i="24"/>
  <c r="J53" i="24" s="1"/>
  <c r="A53" i="24"/>
  <c r="F52" i="24"/>
  <c r="J52" i="24" s="1"/>
  <c r="A52" i="24"/>
  <c r="F51" i="24"/>
  <c r="J51" i="24" s="1"/>
  <c r="A51" i="24"/>
  <c r="F50" i="24"/>
  <c r="J50" i="24" s="1"/>
  <c r="A50" i="24"/>
  <c r="F49" i="24"/>
  <c r="J49" i="24" s="1"/>
  <c r="A49" i="24"/>
  <c r="F48" i="24"/>
  <c r="J48" i="24" s="1"/>
  <c r="A48" i="24"/>
  <c r="F44" i="24"/>
  <c r="J44" i="24" s="1"/>
  <c r="A44" i="24"/>
  <c r="F43" i="24"/>
  <c r="J43" i="24" s="1"/>
  <c r="A43" i="24"/>
  <c r="F42" i="24"/>
  <c r="J42" i="24" s="1"/>
  <c r="A42" i="24"/>
  <c r="F41" i="24"/>
  <c r="J41" i="24" s="1"/>
  <c r="A41" i="24"/>
  <c r="F40" i="24"/>
  <c r="J40" i="24" s="1"/>
  <c r="A40" i="24"/>
  <c r="F39" i="24"/>
  <c r="J39" i="24" s="1"/>
  <c r="A39" i="24"/>
  <c r="F38" i="24"/>
  <c r="J38" i="24" s="1"/>
  <c r="A38" i="24"/>
  <c r="F37" i="24"/>
  <c r="J37" i="24" s="1"/>
  <c r="A37" i="24"/>
  <c r="F34" i="24"/>
  <c r="J34" i="24" s="1"/>
  <c r="A34" i="24"/>
  <c r="F33" i="24"/>
  <c r="J33" i="24" s="1"/>
  <c r="A33" i="24"/>
  <c r="F32" i="24"/>
  <c r="J32" i="24" s="1"/>
  <c r="A32" i="24"/>
  <c r="F31" i="24"/>
  <c r="J31" i="24" s="1"/>
  <c r="A31" i="24"/>
  <c r="F30" i="24"/>
  <c r="J30" i="24" s="1"/>
  <c r="A30" i="24"/>
  <c r="F29" i="24"/>
  <c r="J29" i="24" s="1"/>
  <c r="A29" i="24"/>
  <c r="F28" i="24"/>
  <c r="J28" i="24" s="1"/>
  <c r="A28" i="24"/>
  <c r="F27" i="24"/>
  <c r="J27" i="24" s="1"/>
  <c r="A27" i="24"/>
  <c r="AB24" i="24"/>
  <c r="N17" i="24" s="1"/>
  <c r="Z24" i="24"/>
  <c r="N16" i="24" s="1"/>
  <c r="X24" i="24"/>
  <c r="N15" i="24" s="1"/>
  <c r="V24" i="24"/>
  <c r="N14" i="24" s="1"/>
  <c r="T24" i="24"/>
  <c r="N13" i="24" s="1"/>
  <c r="R24" i="24"/>
  <c r="N12" i="24" s="1"/>
  <c r="P24" i="24"/>
  <c r="N11" i="24" s="1"/>
  <c r="N24" i="24"/>
  <c r="N10" i="24" s="1"/>
  <c r="D22" i="24"/>
  <c r="D20" i="24"/>
  <c r="D14" i="24"/>
  <c r="D12" i="24"/>
  <c r="D10" i="24"/>
  <c r="D8" i="24"/>
  <c r="D88" i="24" s="1"/>
  <c r="I87" i="23"/>
  <c r="F81" i="23"/>
  <c r="AB80" i="23"/>
  <c r="T17" i="23" s="1"/>
  <c r="Z80" i="23"/>
  <c r="T16" i="23" s="1"/>
  <c r="X80" i="23"/>
  <c r="T15" i="23" s="1"/>
  <c r="V80" i="23"/>
  <c r="T14" i="23" s="1"/>
  <c r="T80" i="23"/>
  <c r="T13" i="23" s="1"/>
  <c r="R80" i="23"/>
  <c r="T12" i="23" s="1"/>
  <c r="P80" i="23"/>
  <c r="T11" i="23" s="1"/>
  <c r="N80" i="23"/>
  <c r="T10" i="23" s="1"/>
  <c r="H80" i="23"/>
  <c r="F73" i="23"/>
  <c r="J73" i="23" s="1"/>
  <c r="A73" i="23"/>
  <c r="F72" i="23"/>
  <c r="J72" i="23" s="1"/>
  <c r="A72" i="23"/>
  <c r="F71" i="23"/>
  <c r="J71" i="23" s="1"/>
  <c r="A71" i="23"/>
  <c r="F70" i="23"/>
  <c r="J70" i="23" s="1"/>
  <c r="A70" i="23"/>
  <c r="F69" i="23"/>
  <c r="J69" i="23" s="1"/>
  <c r="A69" i="23"/>
  <c r="F68" i="23"/>
  <c r="J68" i="23" s="1"/>
  <c r="A68" i="23"/>
  <c r="F67" i="23"/>
  <c r="J67" i="23" s="1"/>
  <c r="A67" i="23"/>
  <c r="F66" i="23"/>
  <c r="J66" i="23" s="1"/>
  <c r="A66" i="23"/>
  <c r="F65" i="23"/>
  <c r="J65" i="23" s="1"/>
  <c r="A65" i="23"/>
  <c r="F64" i="23"/>
  <c r="J64" i="23" s="1"/>
  <c r="A64" i="23"/>
  <c r="F63" i="23"/>
  <c r="J63" i="23" s="1"/>
  <c r="A63" i="23"/>
  <c r="F62" i="23"/>
  <c r="J62" i="23" s="1"/>
  <c r="A62" i="23"/>
  <c r="F61" i="23"/>
  <c r="J61" i="23" s="1"/>
  <c r="A61" i="23"/>
  <c r="F60" i="23"/>
  <c r="J60" i="23" s="1"/>
  <c r="A60" i="23"/>
  <c r="F59" i="23"/>
  <c r="J59" i="23" s="1"/>
  <c r="A59" i="23"/>
  <c r="F56" i="23"/>
  <c r="J56" i="23" s="1"/>
  <c r="A56" i="23"/>
  <c r="F55" i="23"/>
  <c r="J55" i="23" s="1"/>
  <c r="A55" i="23"/>
  <c r="F54" i="23"/>
  <c r="J54" i="23" s="1"/>
  <c r="A54" i="23"/>
  <c r="F53" i="23"/>
  <c r="J53" i="23" s="1"/>
  <c r="A53" i="23"/>
  <c r="F52" i="23"/>
  <c r="J52" i="23" s="1"/>
  <c r="A52" i="23"/>
  <c r="F51" i="23"/>
  <c r="J51" i="23" s="1"/>
  <c r="A51" i="23"/>
  <c r="F50" i="23"/>
  <c r="J50" i="23" s="1"/>
  <c r="A50" i="23"/>
  <c r="F49" i="23"/>
  <c r="J49" i="23" s="1"/>
  <c r="A49" i="23"/>
  <c r="F48" i="23"/>
  <c r="J48" i="23" s="1"/>
  <c r="A48" i="23"/>
  <c r="F44" i="23"/>
  <c r="J44" i="23" s="1"/>
  <c r="A44" i="23"/>
  <c r="F43" i="23"/>
  <c r="J43" i="23" s="1"/>
  <c r="A43" i="23"/>
  <c r="F42" i="23"/>
  <c r="J42" i="23" s="1"/>
  <c r="A42" i="23"/>
  <c r="F41" i="23"/>
  <c r="J41" i="23" s="1"/>
  <c r="A41" i="23"/>
  <c r="F40" i="23"/>
  <c r="J40" i="23" s="1"/>
  <c r="A40" i="23"/>
  <c r="F39" i="23"/>
  <c r="J39" i="23" s="1"/>
  <c r="A39" i="23"/>
  <c r="F38" i="23"/>
  <c r="J38" i="23" s="1"/>
  <c r="A38" i="23"/>
  <c r="F37" i="23"/>
  <c r="J37" i="23" s="1"/>
  <c r="A37" i="23"/>
  <c r="F34" i="23"/>
  <c r="J34" i="23" s="1"/>
  <c r="A34" i="23"/>
  <c r="F33" i="23"/>
  <c r="J33" i="23" s="1"/>
  <c r="A33" i="23"/>
  <c r="F32" i="23"/>
  <c r="J32" i="23" s="1"/>
  <c r="A32" i="23"/>
  <c r="F31" i="23"/>
  <c r="J31" i="23" s="1"/>
  <c r="A31" i="23"/>
  <c r="F30" i="23"/>
  <c r="J30" i="23" s="1"/>
  <c r="A30" i="23"/>
  <c r="F29" i="23"/>
  <c r="J29" i="23" s="1"/>
  <c r="A29" i="23"/>
  <c r="F28" i="23"/>
  <c r="J28" i="23" s="1"/>
  <c r="A28" i="23"/>
  <c r="F27" i="23"/>
  <c r="J27" i="23" s="1"/>
  <c r="A27" i="23"/>
  <c r="AB24" i="23"/>
  <c r="N17" i="23" s="1"/>
  <c r="Z24" i="23"/>
  <c r="N16" i="23" s="1"/>
  <c r="X24" i="23"/>
  <c r="N15" i="23" s="1"/>
  <c r="V24" i="23"/>
  <c r="N14" i="23" s="1"/>
  <c r="T24" i="23"/>
  <c r="N13" i="23" s="1"/>
  <c r="R24" i="23"/>
  <c r="N12" i="23" s="1"/>
  <c r="P24" i="23"/>
  <c r="N11" i="23" s="1"/>
  <c r="N24" i="23"/>
  <c r="N10" i="23" s="1"/>
  <c r="D22" i="23"/>
  <c r="D20" i="23"/>
  <c r="D14" i="23"/>
  <c r="D12" i="23"/>
  <c r="D10" i="23"/>
  <c r="D8" i="23"/>
  <c r="D88" i="23" s="1"/>
  <c r="C471" i="22"/>
  <c r="C461" i="22"/>
  <c r="C451" i="22"/>
  <c r="C441" i="22"/>
  <c r="C431" i="22"/>
  <c r="C421" i="22"/>
  <c r="C411" i="22"/>
  <c r="C401" i="22"/>
  <c r="C391" i="22"/>
  <c r="C381" i="22"/>
  <c r="C371" i="22"/>
  <c r="C361" i="22"/>
  <c r="C351" i="22"/>
  <c r="C341" i="22"/>
  <c r="C331" i="22"/>
  <c r="C301" i="22"/>
  <c r="C291" i="22"/>
  <c r="F66" i="1"/>
  <c r="J66" i="1" s="1"/>
  <c r="F65" i="1"/>
  <c r="J65" i="1" s="1"/>
  <c r="F64" i="1"/>
  <c r="J64" i="1" s="1"/>
  <c r="F63" i="1"/>
  <c r="J63" i="1" s="1"/>
  <c r="F62" i="1"/>
  <c r="J62" i="1" s="1"/>
  <c r="F61" i="1"/>
  <c r="J61" i="1" s="1"/>
  <c r="D11" i="22"/>
  <c r="D21" i="22"/>
  <c r="E21" i="22" s="1"/>
  <c r="D31" i="22"/>
  <c r="E31" i="22" s="1"/>
  <c r="D41" i="22"/>
  <c r="E41" i="22" s="1"/>
  <c r="D51" i="22"/>
  <c r="E51" i="22" s="1"/>
  <c r="D61" i="22"/>
  <c r="D71" i="22"/>
  <c r="E71" i="22" s="1"/>
  <c r="D81" i="22"/>
  <c r="D111" i="22"/>
  <c r="E111" i="22" s="1"/>
  <c r="D121" i="22"/>
  <c r="E121" i="22"/>
  <c r="D131" i="22"/>
  <c r="E131" i="22" s="1"/>
  <c r="D141" i="22"/>
  <c r="E141" i="22" s="1"/>
  <c r="D151" i="22"/>
  <c r="E151" i="22"/>
  <c r="D161" i="22"/>
  <c r="E161" i="22" s="1"/>
  <c r="D171" i="22"/>
  <c r="E171" i="22" s="1"/>
  <c r="D181" i="22"/>
  <c r="E181" i="22" s="1"/>
  <c r="D221" i="22"/>
  <c r="E221" i="22" s="1"/>
  <c r="D231" i="22"/>
  <c r="E231" i="22" s="1"/>
  <c r="D241" i="22"/>
  <c r="E241" i="22" s="1"/>
  <c r="D251" i="22"/>
  <c r="E251" i="22" s="1"/>
  <c r="D261" i="22"/>
  <c r="E261" i="22" s="1"/>
  <c r="D271" i="22"/>
  <c r="E271" i="22" s="1"/>
  <c r="D281" i="22"/>
  <c r="E281" i="22" s="1"/>
  <c r="D291" i="22"/>
  <c r="D301" i="22"/>
  <c r="E301" i="22" s="1"/>
  <c r="D331" i="22"/>
  <c r="E331" i="22" s="1"/>
  <c r="D341" i="22"/>
  <c r="E341" i="22" s="1"/>
  <c r="D351" i="22"/>
  <c r="E351" i="22"/>
  <c r="D361" i="22"/>
  <c r="E361" i="22" s="1"/>
  <c r="D371" i="22"/>
  <c r="E371" i="22" s="1"/>
  <c r="D381" i="22"/>
  <c r="E381" i="22" s="1"/>
  <c r="D391" i="22"/>
  <c r="E391" i="22" s="1"/>
  <c r="D401" i="22"/>
  <c r="E401" i="22"/>
  <c r="D411" i="22"/>
  <c r="E411" i="22" s="1"/>
  <c r="D421" i="22"/>
  <c r="E421" i="22" s="1"/>
  <c r="D431" i="22"/>
  <c r="E431" i="22" s="1"/>
  <c r="D441" i="22"/>
  <c r="E441" i="22" s="1"/>
  <c r="D451" i="22"/>
  <c r="E451" i="22" s="1"/>
  <c r="D461" i="22"/>
  <c r="E461" i="22" s="1"/>
  <c r="D471" i="22"/>
  <c r="E471" i="22" s="1"/>
  <c r="E61" i="22"/>
  <c r="E291" i="22"/>
  <c r="F11" i="22"/>
  <c r="F21" i="22"/>
  <c r="G21" i="22" s="1"/>
  <c r="F31" i="22"/>
  <c r="G31" i="22" s="1"/>
  <c r="F41" i="22"/>
  <c r="G41" i="22" s="1"/>
  <c r="F51" i="22"/>
  <c r="G51" i="22" s="1"/>
  <c r="F61" i="22"/>
  <c r="G61" i="22" s="1"/>
  <c r="F71" i="22"/>
  <c r="G71" i="22" s="1"/>
  <c r="F81" i="22"/>
  <c r="G81" i="22" s="1"/>
  <c r="F111" i="22"/>
  <c r="G111" i="22" s="1"/>
  <c r="F121" i="22"/>
  <c r="G121" i="22" s="1"/>
  <c r="F131" i="22"/>
  <c r="G131" i="22" s="1"/>
  <c r="F141" i="22"/>
  <c r="G141" i="22"/>
  <c r="F151" i="22"/>
  <c r="G151" i="22" s="1"/>
  <c r="F161" i="22"/>
  <c r="G161" i="22" s="1"/>
  <c r="F171" i="22"/>
  <c r="G171" i="22" s="1"/>
  <c r="F181" i="22"/>
  <c r="G181" i="22" s="1"/>
  <c r="F221" i="22"/>
  <c r="G221" i="22" s="1"/>
  <c r="F231" i="22"/>
  <c r="G231" i="22" s="1"/>
  <c r="F241" i="22"/>
  <c r="G241" i="22" s="1"/>
  <c r="F251" i="22"/>
  <c r="G251" i="22" s="1"/>
  <c r="F261" i="22"/>
  <c r="G261" i="22" s="1"/>
  <c r="F271" i="22"/>
  <c r="G271" i="22" s="1"/>
  <c r="F281" i="22"/>
  <c r="F291" i="22"/>
  <c r="G291" i="22" s="1"/>
  <c r="F301" i="22"/>
  <c r="F331" i="22"/>
  <c r="G331" i="22" s="1"/>
  <c r="F341" i="22"/>
  <c r="G341" i="22"/>
  <c r="F351" i="22"/>
  <c r="G351" i="22" s="1"/>
  <c r="F361" i="22"/>
  <c r="F371" i="22"/>
  <c r="G371" i="22" s="1"/>
  <c r="F381" i="22"/>
  <c r="G381" i="22" s="1"/>
  <c r="F391" i="22"/>
  <c r="G391" i="22" s="1"/>
  <c r="F401" i="22"/>
  <c r="G401" i="22" s="1"/>
  <c r="F411" i="22"/>
  <c r="G411" i="22" s="1"/>
  <c r="F421" i="22"/>
  <c r="G421" i="22"/>
  <c r="F431" i="22"/>
  <c r="G431" i="22" s="1"/>
  <c r="F441" i="22"/>
  <c r="G441" i="22" s="1"/>
  <c r="F451" i="22"/>
  <c r="G451" i="22" s="1"/>
  <c r="F461" i="22"/>
  <c r="G461" i="22" s="1"/>
  <c r="F471" i="22"/>
  <c r="G471" i="22" s="1"/>
  <c r="G281" i="22"/>
  <c r="G301" i="22"/>
  <c r="G361" i="22"/>
  <c r="H11" i="22"/>
  <c r="I11" i="22" s="1"/>
  <c r="H21" i="22"/>
  <c r="I21" i="22" s="1"/>
  <c r="H31" i="22"/>
  <c r="I31" i="22" s="1"/>
  <c r="H41" i="22"/>
  <c r="H51" i="22"/>
  <c r="I51" i="22"/>
  <c r="H61" i="22"/>
  <c r="I61" i="22" s="1"/>
  <c r="H71" i="22"/>
  <c r="I71" i="22" s="1"/>
  <c r="H81" i="22"/>
  <c r="I81" i="22" s="1"/>
  <c r="H111" i="22"/>
  <c r="I111" i="22" s="1"/>
  <c r="H121" i="22"/>
  <c r="I121" i="22" s="1"/>
  <c r="H131" i="22"/>
  <c r="I131" i="22" s="1"/>
  <c r="H141" i="22"/>
  <c r="I141" i="22" s="1"/>
  <c r="H151" i="22"/>
  <c r="I151" i="22" s="1"/>
  <c r="H161" i="22"/>
  <c r="I161" i="22" s="1"/>
  <c r="H171" i="22"/>
  <c r="I171" i="22" s="1"/>
  <c r="H181" i="22"/>
  <c r="I181" i="22" s="1"/>
  <c r="H221" i="22"/>
  <c r="I221" i="22" s="1"/>
  <c r="H231" i="22"/>
  <c r="I231" i="22" s="1"/>
  <c r="H241" i="22"/>
  <c r="I241" i="22" s="1"/>
  <c r="H251" i="22"/>
  <c r="I251" i="22" s="1"/>
  <c r="H261" i="22"/>
  <c r="I261" i="22" s="1"/>
  <c r="H271" i="22"/>
  <c r="I271" i="22" s="1"/>
  <c r="H281" i="22"/>
  <c r="I281" i="22" s="1"/>
  <c r="H291" i="22"/>
  <c r="H301" i="22"/>
  <c r="I301" i="22" s="1"/>
  <c r="H331" i="22"/>
  <c r="I331" i="22" s="1"/>
  <c r="H341" i="22"/>
  <c r="I341" i="22"/>
  <c r="H351" i="22"/>
  <c r="I351" i="22" s="1"/>
  <c r="H361" i="22"/>
  <c r="I361" i="22" s="1"/>
  <c r="H371" i="22"/>
  <c r="I371" i="22" s="1"/>
  <c r="H381" i="22"/>
  <c r="I381" i="22"/>
  <c r="H391" i="22"/>
  <c r="I391" i="22" s="1"/>
  <c r="H401" i="22"/>
  <c r="I401" i="22" s="1"/>
  <c r="H411" i="22"/>
  <c r="I411" i="22" s="1"/>
  <c r="H421" i="22"/>
  <c r="I421" i="22" s="1"/>
  <c r="H431" i="22"/>
  <c r="H441" i="22"/>
  <c r="I441" i="22" s="1"/>
  <c r="H451" i="22"/>
  <c r="I451" i="22" s="1"/>
  <c r="H461" i="22"/>
  <c r="I461" i="22" s="1"/>
  <c r="H471" i="22"/>
  <c r="I41" i="22"/>
  <c r="I291" i="22"/>
  <c r="I431" i="22"/>
  <c r="I471" i="22"/>
  <c r="J11" i="22"/>
  <c r="K11" i="22" s="1"/>
  <c r="J21" i="22"/>
  <c r="J31" i="22"/>
  <c r="K31" i="22" s="1"/>
  <c r="J41" i="22"/>
  <c r="K41" i="22" s="1"/>
  <c r="J51" i="22"/>
  <c r="K51" i="22" s="1"/>
  <c r="J61" i="22"/>
  <c r="K61" i="22" s="1"/>
  <c r="J71" i="22"/>
  <c r="K71" i="22" s="1"/>
  <c r="J81" i="22"/>
  <c r="K81" i="22" s="1"/>
  <c r="J111" i="22"/>
  <c r="K111" i="22" s="1"/>
  <c r="J121" i="22"/>
  <c r="K121" i="22" s="1"/>
  <c r="J131" i="22"/>
  <c r="J141" i="22"/>
  <c r="K141" i="22" s="1"/>
  <c r="J151" i="22"/>
  <c r="K151" i="22" s="1"/>
  <c r="J161" i="22"/>
  <c r="K161" i="22" s="1"/>
  <c r="J171" i="22"/>
  <c r="K171" i="22" s="1"/>
  <c r="J181" i="22"/>
  <c r="K181" i="22" s="1"/>
  <c r="J221" i="22"/>
  <c r="K221" i="22" s="1"/>
  <c r="J231" i="22"/>
  <c r="K231" i="22"/>
  <c r="J241" i="22"/>
  <c r="K241" i="22" s="1"/>
  <c r="J251" i="22"/>
  <c r="K251" i="22" s="1"/>
  <c r="J261" i="22"/>
  <c r="K261" i="22" s="1"/>
  <c r="J271" i="22"/>
  <c r="J281" i="22"/>
  <c r="K281" i="22" s="1"/>
  <c r="J291" i="22"/>
  <c r="K291" i="22" s="1"/>
  <c r="J301" i="22"/>
  <c r="K301" i="22"/>
  <c r="J331" i="22"/>
  <c r="K331" i="22" s="1"/>
  <c r="J341" i="22"/>
  <c r="J351" i="22"/>
  <c r="K351" i="22" s="1"/>
  <c r="J361" i="22"/>
  <c r="K361" i="22" s="1"/>
  <c r="J371" i="22"/>
  <c r="K371" i="22" s="1"/>
  <c r="J381" i="22"/>
  <c r="K381" i="22" s="1"/>
  <c r="J391" i="22"/>
  <c r="K391" i="22" s="1"/>
  <c r="J401" i="22"/>
  <c r="K401" i="22" s="1"/>
  <c r="J411" i="22"/>
  <c r="K411" i="22" s="1"/>
  <c r="J421" i="22"/>
  <c r="K421" i="22" s="1"/>
  <c r="J431" i="22"/>
  <c r="K431" i="22" s="1"/>
  <c r="J441" i="22"/>
  <c r="K441" i="22" s="1"/>
  <c r="J451" i="22"/>
  <c r="K451" i="22" s="1"/>
  <c r="J461" i="22"/>
  <c r="K461" i="22" s="1"/>
  <c r="J471" i="22"/>
  <c r="K471" i="22" s="1"/>
  <c r="K131" i="22"/>
  <c r="K271" i="22"/>
  <c r="K341" i="22"/>
  <c r="L11" i="22"/>
  <c r="M11" i="22" s="1"/>
  <c r="L21" i="22"/>
  <c r="L31" i="22"/>
  <c r="M31" i="22" s="1"/>
  <c r="L41" i="22"/>
  <c r="M41" i="22" s="1"/>
  <c r="L51" i="22"/>
  <c r="M51" i="22" s="1"/>
  <c r="L61" i="22"/>
  <c r="M61" i="22" s="1"/>
  <c r="L71" i="22"/>
  <c r="M71" i="22" s="1"/>
  <c r="L81" i="22"/>
  <c r="M81" i="22" s="1"/>
  <c r="L111" i="22"/>
  <c r="M111" i="22" s="1"/>
  <c r="L121" i="22"/>
  <c r="M121" i="22" s="1"/>
  <c r="L131" i="22"/>
  <c r="M131" i="22" s="1"/>
  <c r="L141" i="22"/>
  <c r="M141" i="22" s="1"/>
  <c r="L151" i="22"/>
  <c r="M151" i="22"/>
  <c r="L161" i="22"/>
  <c r="M161" i="22" s="1"/>
  <c r="L171" i="22"/>
  <c r="M171" i="22" s="1"/>
  <c r="L181" i="22"/>
  <c r="M181" i="22" s="1"/>
  <c r="L221" i="22"/>
  <c r="M221" i="22" s="1"/>
  <c r="L231" i="22"/>
  <c r="M231" i="22" s="1"/>
  <c r="L241" i="22"/>
  <c r="M241" i="22" s="1"/>
  <c r="L251" i="22"/>
  <c r="L261" i="22"/>
  <c r="M261" i="22" s="1"/>
  <c r="L271" i="22"/>
  <c r="M271" i="22" s="1"/>
  <c r="L281" i="22"/>
  <c r="M281" i="22"/>
  <c r="L291" i="22"/>
  <c r="M291" i="22" s="1"/>
  <c r="L301" i="22"/>
  <c r="M301" i="22" s="1"/>
  <c r="L331" i="22"/>
  <c r="M331" i="22" s="1"/>
  <c r="L341" i="22"/>
  <c r="M341" i="22" s="1"/>
  <c r="L351" i="22"/>
  <c r="M351" i="22" s="1"/>
  <c r="L361" i="22"/>
  <c r="M361" i="22" s="1"/>
  <c r="L371" i="22"/>
  <c r="M371" i="22" s="1"/>
  <c r="L381" i="22"/>
  <c r="M381" i="22" s="1"/>
  <c r="L391" i="22"/>
  <c r="M391" i="22" s="1"/>
  <c r="L401" i="22"/>
  <c r="M401" i="22" s="1"/>
  <c r="L411" i="22"/>
  <c r="M411" i="22" s="1"/>
  <c r="L421" i="22"/>
  <c r="M421" i="22" s="1"/>
  <c r="L431" i="22"/>
  <c r="M431" i="22" s="1"/>
  <c r="L441" i="22"/>
  <c r="M441" i="22" s="1"/>
  <c r="L451" i="22"/>
  <c r="M451" i="22" s="1"/>
  <c r="L461" i="22"/>
  <c r="M461" i="22" s="1"/>
  <c r="L471" i="22"/>
  <c r="M471" i="22" s="1"/>
  <c r="M21" i="22"/>
  <c r="M251" i="22"/>
  <c r="N11" i="22"/>
  <c r="O11" i="22" s="1"/>
  <c r="N31" i="22"/>
  <c r="O31" i="22" s="1"/>
  <c r="N41" i="22"/>
  <c r="O41" i="22" s="1"/>
  <c r="N51" i="22"/>
  <c r="O51" i="22" s="1"/>
  <c r="N61" i="22"/>
  <c r="O61" i="22" s="1"/>
  <c r="N71" i="22"/>
  <c r="O71" i="22" s="1"/>
  <c r="N81" i="22"/>
  <c r="O81" i="22"/>
  <c r="N111" i="22"/>
  <c r="O111" i="22" s="1"/>
  <c r="N121" i="22"/>
  <c r="O121" i="22" s="1"/>
  <c r="N131" i="22"/>
  <c r="O131" i="22" s="1"/>
  <c r="N141" i="22"/>
  <c r="O141" i="22" s="1"/>
  <c r="N151" i="22"/>
  <c r="O151" i="22" s="1"/>
  <c r="N161" i="22"/>
  <c r="O161" i="22" s="1"/>
  <c r="N171" i="22"/>
  <c r="O171" i="22" s="1"/>
  <c r="N181" i="22"/>
  <c r="O181" i="22" s="1"/>
  <c r="N221" i="22"/>
  <c r="O221" i="22" s="1"/>
  <c r="N231" i="22"/>
  <c r="O231" i="22" s="1"/>
  <c r="N241" i="22"/>
  <c r="O241" i="22" s="1"/>
  <c r="N251" i="22"/>
  <c r="O251" i="22" s="1"/>
  <c r="N261" i="22"/>
  <c r="O261" i="22" s="1"/>
  <c r="N271" i="22"/>
  <c r="O271" i="22"/>
  <c r="N281" i="22"/>
  <c r="O281" i="22" s="1"/>
  <c r="N291" i="22"/>
  <c r="O291" i="22"/>
  <c r="N301" i="22"/>
  <c r="O301" i="22"/>
  <c r="N331" i="22"/>
  <c r="O331" i="22" s="1"/>
  <c r="N341" i="22"/>
  <c r="O341" i="22" s="1"/>
  <c r="N351" i="22"/>
  <c r="O351" i="22" s="1"/>
  <c r="N361" i="22"/>
  <c r="O361" i="22" s="1"/>
  <c r="N371" i="22"/>
  <c r="O371" i="22" s="1"/>
  <c r="N381" i="22"/>
  <c r="O381" i="22" s="1"/>
  <c r="N391" i="22"/>
  <c r="O391" i="22" s="1"/>
  <c r="N401" i="22"/>
  <c r="O401" i="22" s="1"/>
  <c r="N411" i="22"/>
  <c r="O411" i="22" s="1"/>
  <c r="N421" i="22"/>
  <c r="O421" i="22" s="1"/>
  <c r="N431" i="22"/>
  <c r="O431" i="22" s="1"/>
  <c r="N441" i="22"/>
  <c r="O441" i="22" s="1"/>
  <c r="N451" i="22"/>
  <c r="O451" i="22" s="1"/>
  <c r="N461" i="22"/>
  <c r="O461" i="22" s="1"/>
  <c r="N471" i="22"/>
  <c r="O471" i="22" s="1"/>
  <c r="P11" i="22"/>
  <c r="P21" i="22"/>
  <c r="Q21" i="22" s="1"/>
  <c r="P31" i="22"/>
  <c r="Q31" i="22" s="1"/>
  <c r="P41" i="22"/>
  <c r="Q41" i="22" s="1"/>
  <c r="P51" i="22"/>
  <c r="Q51" i="22" s="1"/>
  <c r="P61" i="22"/>
  <c r="Q61" i="22" s="1"/>
  <c r="P71" i="22"/>
  <c r="Q71" i="22" s="1"/>
  <c r="P81" i="22"/>
  <c r="Q81" i="22" s="1"/>
  <c r="P111" i="22"/>
  <c r="Q111" i="22" s="1"/>
  <c r="P121" i="22"/>
  <c r="Q121" i="22" s="1"/>
  <c r="P131" i="22"/>
  <c r="Q131" i="22" s="1"/>
  <c r="P141" i="22"/>
  <c r="Q141" i="22" s="1"/>
  <c r="P151" i="22"/>
  <c r="Q151" i="22" s="1"/>
  <c r="P161" i="22"/>
  <c r="Q161" i="22" s="1"/>
  <c r="P171" i="22"/>
  <c r="Q171" i="22" s="1"/>
  <c r="P181" i="22"/>
  <c r="Q181" i="22" s="1"/>
  <c r="P221" i="22"/>
  <c r="Q221" i="22" s="1"/>
  <c r="P231" i="22"/>
  <c r="Q231" i="22" s="1"/>
  <c r="P241" i="22"/>
  <c r="Q241" i="22" s="1"/>
  <c r="P251" i="22"/>
  <c r="Q251" i="22" s="1"/>
  <c r="P261" i="22"/>
  <c r="Q261" i="22" s="1"/>
  <c r="P271" i="22"/>
  <c r="Q271" i="22" s="1"/>
  <c r="P281" i="22"/>
  <c r="Q281" i="22" s="1"/>
  <c r="P291" i="22"/>
  <c r="Q291" i="22" s="1"/>
  <c r="P301" i="22"/>
  <c r="Q301" i="22" s="1"/>
  <c r="P331" i="22"/>
  <c r="Q331" i="22" s="1"/>
  <c r="P341" i="22"/>
  <c r="Q341" i="22" s="1"/>
  <c r="P351" i="22"/>
  <c r="Q351" i="22" s="1"/>
  <c r="P361" i="22"/>
  <c r="Q361" i="22" s="1"/>
  <c r="P371" i="22"/>
  <c r="Q371" i="22" s="1"/>
  <c r="P381" i="22"/>
  <c r="Q381" i="22" s="1"/>
  <c r="P391" i="22"/>
  <c r="Q391" i="22" s="1"/>
  <c r="P401" i="22"/>
  <c r="Q401" i="22"/>
  <c r="P411" i="22"/>
  <c r="Q411" i="22" s="1"/>
  <c r="P421" i="22"/>
  <c r="Q421" i="22" s="1"/>
  <c r="P431" i="22"/>
  <c r="Q431" i="22" s="1"/>
  <c r="P441" i="22"/>
  <c r="Q441" i="22" s="1"/>
  <c r="P451" i="22"/>
  <c r="Q451" i="22" s="1"/>
  <c r="P461" i="22"/>
  <c r="Q461" i="22" s="1"/>
  <c r="P471" i="22"/>
  <c r="Q471" i="22" s="1"/>
  <c r="R11" i="22"/>
  <c r="R21" i="22"/>
  <c r="S21" i="22" s="1"/>
  <c r="R31" i="22"/>
  <c r="S31" i="22" s="1"/>
  <c r="R41" i="22"/>
  <c r="S41" i="22" s="1"/>
  <c r="R51" i="22"/>
  <c r="S51" i="22" s="1"/>
  <c r="R61" i="22"/>
  <c r="S61" i="22" s="1"/>
  <c r="R71" i="22"/>
  <c r="S71" i="22" s="1"/>
  <c r="R81" i="22"/>
  <c r="S81" i="22"/>
  <c r="R111" i="22"/>
  <c r="S111" i="22" s="1"/>
  <c r="R121" i="22"/>
  <c r="S121" i="22" s="1"/>
  <c r="R131" i="22"/>
  <c r="S131" i="22" s="1"/>
  <c r="R141" i="22"/>
  <c r="S141" i="22" s="1"/>
  <c r="R151" i="22"/>
  <c r="S151" i="22" s="1"/>
  <c r="R161" i="22"/>
  <c r="S161" i="22" s="1"/>
  <c r="R171" i="22"/>
  <c r="S171" i="22" s="1"/>
  <c r="R181" i="22"/>
  <c r="S181" i="22" s="1"/>
  <c r="R221" i="22"/>
  <c r="S221" i="22" s="1"/>
  <c r="R231" i="22"/>
  <c r="S231" i="22" s="1"/>
  <c r="R241" i="22"/>
  <c r="S241" i="22" s="1"/>
  <c r="R251" i="22"/>
  <c r="S251" i="22" s="1"/>
  <c r="R261" i="22"/>
  <c r="S261" i="22"/>
  <c r="R271" i="22"/>
  <c r="S271" i="22" s="1"/>
  <c r="R281" i="22"/>
  <c r="S281" i="22" s="1"/>
  <c r="R291" i="22"/>
  <c r="S291" i="22" s="1"/>
  <c r="R301" i="22"/>
  <c r="S301" i="22" s="1"/>
  <c r="R331" i="22"/>
  <c r="R341" i="22"/>
  <c r="S341" i="22" s="1"/>
  <c r="R351" i="22"/>
  <c r="S351" i="22" s="1"/>
  <c r="R361" i="22"/>
  <c r="S361" i="22" s="1"/>
  <c r="R371" i="22"/>
  <c r="S371" i="22"/>
  <c r="R381" i="22"/>
  <c r="S381" i="22" s="1"/>
  <c r="R391" i="22"/>
  <c r="S391" i="22" s="1"/>
  <c r="R401" i="22"/>
  <c r="S401" i="22" s="1"/>
  <c r="R411" i="22"/>
  <c r="S411" i="22" s="1"/>
  <c r="R421" i="22"/>
  <c r="R431" i="22"/>
  <c r="S431" i="22" s="1"/>
  <c r="R441" i="22"/>
  <c r="S441" i="22"/>
  <c r="R451" i="22"/>
  <c r="S451" i="22" s="1"/>
  <c r="R461" i="22"/>
  <c r="S461" i="22" s="1"/>
  <c r="R471" i="22"/>
  <c r="S471" i="22" s="1"/>
  <c r="S331" i="22"/>
  <c r="S421" i="22"/>
  <c r="R20" i="1"/>
  <c r="A94" i="1" s="1"/>
  <c r="AB24" i="21"/>
  <c r="N17" i="21" s="1"/>
  <c r="AB24" i="20"/>
  <c r="N17" i="20" s="1"/>
  <c r="AB24" i="19"/>
  <c r="N17" i="19" s="1"/>
  <c r="AB24" i="18"/>
  <c r="N17" i="18" s="1"/>
  <c r="AB24" i="17"/>
  <c r="N17" i="17" s="1"/>
  <c r="AB24" i="16"/>
  <c r="N17" i="16" s="1"/>
  <c r="AB24" i="15"/>
  <c r="N17" i="15" s="1"/>
  <c r="AB24" i="14"/>
  <c r="N17" i="14" s="1"/>
  <c r="AB24" i="13"/>
  <c r="N17" i="13" s="1"/>
  <c r="AB24" i="12"/>
  <c r="N17" i="12" s="1"/>
  <c r="AB24" i="11"/>
  <c r="N17" i="11" s="1"/>
  <c r="AB24" i="10"/>
  <c r="N17" i="10" s="1"/>
  <c r="AB24" i="9"/>
  <c r="N17" i="9" s="1"/>
  <c r="AB24" i="8"/>
  <c r="N17" i="8" s="1"/>
  <c r="AB24" i="7"/>
  <c r="N17" i="7" s="1"/>
  <c r="AB24" i="6"/>
  <c r="N17" i="6" s="1"/>
  <c r="AB24" i="5"/>
  <c r="N17" i="5" s="1"/>
  <c r="AB24" i="3"/>
  <c r="N17" i="3" s="1"/>
  <c r="AB24" i="4"/>
  <c r="N17" i="4" s="1"/>
  <c r="AB24" i="1"/>
  <c r="N17" i="1" s="1"/>
  <c r="L28" i="21"/>
  <c r="L30" i="21"/>
  <c r="L31" i="21"/>
  <c r="L33" i="21"/>
  <c r="L34" i="21"/>
  <c r="AH34" i="21" s="1"/>
  <c r="L34" i="20" s="1"/>
  <c r="L37" i="21"/>
  <c r="L38" i="21"/>
  <c r="L39" i="21"/>
  <c r="L40" i="21"/>
  <c r="L41" i="21"/>
  <c r="L42" i="21"/>
  <c r="L43" i="21"/>
  <c r="L44" i="21"/>
  <c r="L48" i="21"/>
  <c r="L49" i="21"/>
  <c r="L50" i="21"/>
  <c r="L51" i="21"/>
  <c r="L52" i="21"/>
  <c r="L53" i="21"/>
  <c r="L54" i="21"/>
  <c r="L55" i="21"/>
  <c r="L56" i="21"/>
  <c r="L59" i="21"/>
  <c r="AH59" i="21" s="1"/>
  <c r="L60" i="21"/>
  <c r="AH60" i="21" s="1"/>
  <c r="L61" i="21"/>
  <c r="L62" i="21"/>
  <c r="L63" i="21"/>
  <c r="L65" i="21"/>
  <c r="L66" i="21"/>
  <c r="L67" i="21"/>
  <c r="L68" i="21"/>
  <c r="L69" i="21"/>
  <c r="AH69" i="21" s="1"/>
  <c r="L70" i="21"/>
  <c r="L73" i="21"/>
  <c r="L27" i="21"/>
  <c r="AB80" i="21"/>
  <c r="T17" i="21" s="1"/>
  <c r="AB80" i="20"/>
  <c r="T17" i="20" s="1"/>
  <c r="AB80" i="19"/>
  <c r="T17" i="19" s="1"/>
  <c r="AB80" i="18"/>
  <c r="T17" i="18" s="1"/>
  <c r="AB80" i="17"/>
  <c r="T17" i="17" s="1"/>
  <c r="AB80" i="16"/>
  <c r="T17" i="16" s="1"/>
  <c r="AB80" i="15"/>
  <c r="T17" i="15" s="1"/>
  <c r="AB80" i="14"/>
  <c r="T17" i="14" s="1"/>
  <c r="AB80" i="13"/>
  <c r="T17" i="13" s="1"/>
  <c r="AB80" i="12"/>
  <c r="T17" i="12" s="1"/>
  <c r="AB80" i="11"/>
  <c r="T17" i="11" s="1"/>
  <c r="AB80" i="10"/>
  <c r="T17" i="10" s="1"/>
  <c r="AB80" i="9"/>
  <c r="T17" i="9" s="1"/>
  <c r="AB80" i="8"/>
  <c r="T17" i="8" s="1"/>
  <c r="AB80" i="7"/>
  <c r="T17" i="7" s="1"/>
  <c r="AB80" i="6"/>
  <c r="T17" i="6" s="1"/>
  <c r="AB80" i="5"/>
  <c r="T17" i="5" s="1"/>
  <c r="AB80" i="3"/>
  <c r="T17" i="3" s="1"/>
  <c r="AB80" i="4"/>
  <c r="T17" i="4" s="1"/>
  <c r="AB80" i="1"/>
  <c r="T17" i="1" s="1"/>
  <c r="V17" i="1" s="1"/>
  <c r="R17" i="21" s="1"/>
  <c r="F73" i="21"/>
  <c r="J73" i="21" s="1"/>
  <c r="F73" i="20"/>
  <c r="J73" i="20" s="1"/>
  <c r="F73" i="19"/>
  <c r="J73" i="19" s="1"/>
  <c r="F73" i="18"/>
  <c r="J73" i="18" s="1"/>
  <c r="F73" i="17"/>
  <c r="J73" i="17" s="1"/>
  <c r="F73" i="16"/>
  <c r="J73" i="16" s="1"/>
  <c r="F73" i="15"/>
  <c r="J73" i="15" s="1"/>
  <c r="F73" i="14"/>
  <c r="J73" i="14" s="1"/>
  <c r="F73" i="13"/>
  <c r="J73" i="13" s="1"/>
  <c r="F73" i="12"/>
  <c r="J73" i="12" s="1"/>
  <c r="F73" i="11"/>
  <c r="J73" i="11" s="1"/>
  <c r="F73" i="10"/>
  <c r="J73" i="10" s="1"/>
  <c r="F73" i="9"/>
  <c r="J73" i="9" s="1"/>
  <c r="F73" i="8"/>
  <c r="J73" i="8" s="1"/>
  <c r="F73" i="7"/>
  <c r="J73" i="7" s="1"/>
  <c r="F73" i="6"/>
  <c r="J73" i="6" s="1"/>
  <c r="F73" i="5"/>
  <c r="J73" i="5" s="1"/>
  <c r="F73" i="3"/>
  <c r="J73" i="3" s="1"/>
  <c r="F73" i="4"/>
  <c r="J73" i="4" s="1"/>
  <c r="F73" i="1"/>
  <c r="J73" i="1" s="1"/>
  <c r="F72" i="21"/>
  <c r="J72" i="21" s="1"/>
  <c r="F72" i="20"/>
  <c r="J72" i="20" s="1"/>
  <c r="F72" i="19"/>
  <c r="J72" i="19" s="1"/>
  <c r="F72" i="18"/>
  <c r="J72" i="18" s="1"/>
  <c r="F72" i="17"/>
  <c r="J72" i="17" s="1"/>
  <c r="F72" i="16"/>
  <c r="J72" i="16" s="1"/>
  <c r="F72" i="15"/>
  <c r="J72" i="15" s="1"/>
  <c r="F72" i="14"/>
  <c r="J72" i="14" s="1"/>
  <c r="F72" i="13"/>
  <c r="J72" i="13" s="1"/>
  <c r="F72" i="12"/>
  <c r="J72" i="12" s="1"/>
  <c r="F72" i="11"/>
  <c r="J72" i="11" s="1"/>
  <c r="F72" i="10"/>
  <c r="J72" i="10" s="1"/>
  <c r="F72" i="9"/>
  <c r="J72" i="9" s="1"/>
  <c r="F72" i="8"/>
  <c r="J72" i="8" s="1"/>
  <c r="F72" i="7"/>
  <c r="J72" i="7" s="1"/>
  <c r="F72" i="6"/>
  <c r="J72" i="6" s="1"/>
  <c r="F72" i="5"/>
  <c r="J72" i="5" s="1"/>
  <c r="F72" i="3"/>
  <c r="J72" i="3" s="1"/>
  <c r="F72" i="4"/>
  <c r="J72" i="4" s="1"/>
  <c r="F72" i="1"/>
  <c r="J72" i="1" s="1"/>
  <c r="AJ72" i="1" s="1"/>
  <c r="F71" i="21"/>
  <c r="J71" i="21" s="1"/>
  <c r="F71" i="20"/>
  <c r="J71" i="20" s="1"/>
  <c r="F71" i="19"/>
  <c r="J71" i="19" s="1"/>
  <c r="F71" i="18"/>
  <c r="J71" i="18" s="1"/>
  <c r="F71" i="17"/>
  <c r="J71" i="17" s="1"/>
  <c r="F71" i="16"/>
  <c r="J71" i="16" s="1"/>
  <c r="F71" i="15"/>
  <c r="J71" i="15" s="1"/>
  <c r="F71" i="14"/>
  <c r="J71" i="14" s="1"/>
  <c r="F71" i="13"/>
  <c r="J71" i="13" s="1"/>
  <c r="F71" i="12"/>
  <c r="J71" i="12" s="1"/>
  <c r="F71" i="11"/>
  <c r="J71" i="11" s="1"/>
  <c r="F71" i="10"/>
  <c r="J71" i="10" s="1"/>
  <c r="F71" i="9"/>
  <c r="J71" i="9" s="1"/>
  <c r="F71" i="8"/>
  <c r="J71" i="8" s="1"/>
  <c r="F71" i="7"/>
  <c r="J71" i="7" s="1"/>
  <c r="F71" i="6"/>
  <c r="J71" i="6" s="1"/>
  <c r="F71" i="5"/>
  <c r="J71" i="5" s="1"/>
  <c r="F71" i="3"/>
  <c r="J71" i="3" s="1"/>
  <c r="F71" i="4"/>
  <c r="J71" i="4" s="1"/>
  <c r="F71" i="1"/>
  <c r="J71" i="1" s="1"/>
  <c r="AJ71" i="1" s="1"/>
  <c r="F70" i="21"/>
  <c r="J70" i="21" s="1"/>
  <c r="F70" i="20"/>
  <c r="J70" i="20" s="1"/>
  <c r="F70" i="19"/>
  <c r="J70" i="19" s="1"/>
  <c r="F70" i="18"/>
  <c r="J70" i="18" s="1"/>
  <c r="F70" i="17"/>
  <c r="J70" i="17" s="1"/>
  <c r="F70" i="16"/>
  <c r="J70" i="16" s="1"/>
  <c r="F70" i="15"/>
  <c r="J70" i="15" s="1"/>
  <c r="F70" i="14"/>
  <c r="J70" i="14" s="1"/>
  <c r="F70" i="13"/>
  <c r="J70" i="13" s="1"/>
  <c r="F70" i="12"/>
  <c r="J70" i="12" s="1"/>
  <c r="F70" i="11"/>
  <c r="J70" i="11" s="1"/>
  <c r="F70" i="10"/>
  <c r="J70" i="10" s="1"/>
  <c r="F70" i="9"/>
  <c r="J70" i="9" s="1"/>
  <c r="F70" i="8"/>
  <c r="J70" i="8" s="1"/>
  <c r="F70" i="7"/>
  <c r="J70" i="7" s="1"/>
  <c r="F70" i="6"/>
  <c r="J70" i="6" s="1"/>
  <c r="F70" i="5"/>
  <c r="J70" i="5" s="1"/>
  <c r="F70" i="3"/>
  <c r="J70" i="3" s="1"/>
  <c r="F70" i="4"/>
  <c r="J70" i="4" s="1"/>
  <c r="F70" i="1"/>
  <c r="J70" i="1" s="1"/>
  <c r="F69" i="21"/>
  <c r="J69" i="21" s="1"/>
  <c r="F69" i="20"/>
  <c r="J69" i="20" s="1"/>
  <c r="F69" i="19"/>
  <c r="J69" i="19" s="1"/>
  <c r="F69" i="18"/>
  <c r="J69" i="18" s="1"/>
  <c r="F69" i="17"/>
  <c r="J69" i="17" s="1"/>
  <c r="F69" i="16"/>
  <c r="J69" i="16" s="1"/>
  <c r="F69" i="15"/>
  <c r="J69" i="15" s="1"/>
  <c r="F69" i="14"/>
  <c r="J69" i="14" s="1"/>
  <c r="F69" i="13"/>
  <c r="J69" i="13" s="1"/>
  <c r="F69" i="12"/>
  <c r="J69" i="12" s="1"/>
  <c r="F69" i="11"/>
  <c r="J69" i="11" s="1"/>
  <c r="F69" i="10"/>
  <c r="J69" i="10" s="1"/>
  <c r="F69" i="9"/>
  <c r="J69" i="9" s="1"/>
  <c r="F69" i="8"/>
  <c r="J69" i="8" s="1"/>
  <c r="F69" i="7"/>
  <c r="J69" i="7" s="1"/>
  <c r="F69" i="6"/>
  <c r="J69" i="6" s="1"/>
  <c r="F69" i="5"/>
  <c r="J69" i="5" s="1"/>
  <c r="F69" i="3"/>
  <c r="J69" i="3" s="1"/>
  <c r="F69" i="4"/>
  <c r="J69" i="4" s="1"/>
  <c r="F69" i="1"/>
  <c r="J69" i="1" s="1"/>
  <c r="AJ69" i="1" s="1"/>
  <c r="A73" i="21"/>
  <c r="A73" i="20"/>
  <c r="A73" i="19"/>
  <c r="A73" i="18"/>
  <c r="A73" i="17"/>
  <c r="A73" i="16"/>
  <c r="A73" i="15"/>
  <c r="A73" i="14"/>
  <c r="A73" i="13"/>
  <c r="A73" i="12"/>
  <c r="A73" i="11"/>
  <c r="A73" i="10"/>
  <c r="A73" i="9"/>
  <c r="A73" i="8"/>
  <c r="A73" i="7"/>
  <c r="A73" i="6"/>
  <c r="A73" i="5"/>
  <c r="A73" i="3"/>
  <c r="A73" i="4"/>
  <c r="A73" i="1"/>
  <c r="A72" i="21"/>
  <c r="A72" i="20"/>
  <c r="A72" i="19"/>
  <c r="A72" i="18"/>
  <c r="A72" i="17"/>
  <c r="A72" i="16"/>
  <c r="A72" i="15"/>
  <c r="A72" i="14"/>
  <c r="A72" i="13"/>
  <c r="A72" i="12"/>
  <c r="A72" i="11"/>
  <c r="A72" i="10"/>
  <c r="A72" i="9"/>
  <c r="A72" i="8"/>
  <c r="A72" i="7"/>
  <c r="A72" i="6"/>
  <c r="A72" i="5"/>
  <c r="A72" i="3"/>
  <c r="A72" i="4"/>
  <c r="A72" i="1"/>
  <c r="A71" i="21"/>
  <c r="A71" i="20"/>
  <c r="A71" i="19"/>
  <c r="A71" i="18"/>
  <c r="A71" i="17"/>
  <c r="A71" i="16"/>
  <c r="A71" i="15"/>
  <c r="A71" i="14"/>
  <c r="A71" i="13"/>
  <c r="A71" i="12"/>
  <c r="A71" i="11"/>
  <c r="A71" i="10"/>
  <c r="A71" i="9"/>
  <c r="A71" i="8"/>
  <c r="A71" i="7"/>
  <c r="A71" i="6"/>
  <c r="A71" i="5"/>
  <c r="A71" i="3"/>
  <c r="A71" i="4"/>
  <c r="A71" i="1"/>
  <c r="A70" i="21"/>
  <c r="A70" i="20"/>
  <c r="A70" i="19"/>
  <c r="A70" i="18"/>
  <c r="A70" i="17"/>
  <c r="A70" i="16"/>
  <c r="A70" i="15"/>
  <c r="A70" i="14"/>
  <c r="A70" i="13"/>
  <c r="A70" i="12"/>
  <c r="A70" i="11"/>
  <c r="A70" i="10"/>
  <c r="A70" i="9"/>
  <c r="A70" i="8"/>
  <c r="A70" i="7"/>
  <c r="A70" i="6"/>
  <c r="A70" i="5"/>
  <c r="A70" i="3"/>
  <c r="A70" i="4"/>
  <c r="A70" i="1"/>
  <c r="A69" i="21"/>
  <c r="A69" i="20"/>
  <c r="A69" i="19"/>
  <c r="A69" i="18"/>
  <c r="A69" i="17"/>
  <c r="A69" i="16"/>
  <c r="A69" i="15"/>
  <c r="A69" i="14"/>
  <c r="A69" i="13"/>
  <c r="A69" i="12"/>
  <c r="A69" i="11"/>
  <c r="A69" i="10"/>
  <c r="A69" i="9"/>
  <c r="A69" i="8"/>
  <c r="A69" i="7"/>
  <c r="A69" i="6"/>
  <c r="A69" i="5"/>
  <c r="A69" i="3"/>
  <c r="A69" i="4"/>
  <c r="A69" i="1"/>
  <c r="B471" i="22"/>
  <c r="C472" i="22" s="1"/>
  <c r="S466" i="22"/>
  <c r="Q466" i="22"/>
  <c r="O466" i="22"/>
  <c r="M466" i="22"/>
  <c r="K466" i="22"/>
  <c r="I466" i="22"/>
  <c r="G466" i="22"/>
  <c r="E466" i="22"/>
  <c r="R463" i="22"/>
  <c r="P463" i="22"/>
  <c r="N463" i="22"/>
  <c r="L463" i="22"/>
  <c r="J463" i="22"/>
  <c r="H463" i="22"/>
  <c r="F463" i="22"/>
  <c r="D463" i="22"/>
  <c r="B461" i="22"/>
  <c r="C462" i="22" s="1"/>
  <c r="S456" i="22"/>
  <c r="Q456" i="22"/>
  <c r="O456" i="22"/>
  <c r="M456" i="22"/>
  <c r="K456" i="22"/>
  <c r="I456" i="22"/>
  <c r="G456" i="22"/>
  <c r="E456" i="22"/>
  <c r="R453" i="22"/>
  <c r="P453" i="22"/>
  <c r="N453" i="22"/>
  <c r="L453" i="22"/>
  <c r="J453" i="22"/>
  <c r="H453" i="22"/>
  <c r="F453" i="22"/>
  <c r="D453" i="22"/>
  <c r="B451" i="22"/>
  <c r="S446" i="22"/>
  <c r="Q446" i="22"/>
  <c r="O446" i="22"/>
  <c r="M446" i="22"/>
  <c r="K446" i="22"/>
  <c r="I446" i="22"/>
  <c r="G446" i="22"/>
  <c r="E446" i="22"/>
  <c r="R443" i="22"/>
  <c r="P443" i="22"/>
  <c r="N443" i="22"/>
  <c r="L443" i="22"/>
  <c r="J443" i="22"/>
  <c r="H443" i="22"/>
  <c r="F443" i="22"/>
  <c r="D443" i="22"/>
  <c r="B441" i="22"/>
  <c r="C442" i="22" s="1"/>
  <c r="S436" i="22"/>
  <c r="Q436" i="22"/>
  <c r="O436" i="22"/>
  <c r="M436" i="22"/>
  <c r="K436" i="22"/>
  <c r="I436" i="22"/>
  <c r="G436" i="22"/>
  <c r="E436" i="22"/>
  <c r="R433" i="22"/>
  <c r="P433" i="22"/>
  <c r="N433" i="22"/>
  <c r="L433" i="22"/>
  <c r="J433" i="22"/>
  <c r="H433" i="22"/>
  <c r="F433" i="22"/>
  <c r="D433" i="22"/>
  <c r="B431" i="22"/>
  <c r="S426" i="22"/>
  <c r="Q426" i="22"/>
  <c r="O426" i="22"/>
  <c r="M426" i="22"/>
  <c r="K426" i="22"/>
  <c r="I426" i="22"/>
  <c r="G426" i="22"/>
  <c r="E426" i="22"/>
  <c r="R423" i="22"/>
  <c r="P423" i="22"/>
  <c r="N423" i="22"/>
  <c r="L423" i="22"/>
  <c r="J423" i="22"/>
  <c r="H423" i="22"/>
  <c r="F423" i="22"/>
  <c r="D423" i="22"/>
  <c r="A547" i="22"/>
  <c r="A546" i="22"/>
  <c r="R413" i="22"/>
  <c r="R403" i="22"/>
  <c r="R393" i="22"/>
  <c r="R383" i="22"/>
  <c r="R373" i="22"/>
  <c r="R363" i="22"/>
  <c r="R353" i="22"/>
  <c r="R343" i="22"/>
  <c r="R333" i="22"/>
  <c r="R323" i="22"/>
  <c r="R293" i="22"/>
  <c r="R283" i="22"/>
  <c r="R273" i="22"/>
  <c r="R263" i="22"/>
  <c r="R253" i="22"/>
  <c r="R243" i="22"/>
  <c r="R233" i="22"/>
  <c r="R223" i="22"/>
  <c r="R213" i="22"/>
  <c r="R173" i="22"/>
  <c r="R163" i="22"/>
  <c r="R153" i="22"/>
  <c r="R143" i="22"/>
  <c r="R133" i="22"/>
  <c r="R123" i="22"/>
  <c r="R113" i="22"/>
  <c r="R103" i="22"/>
  <c r="R73" i="22"/>
  <c r="R63" i="22"/>
  <c r="R53" i="22"/>
  <c r="R43" i="22"/>
  <c r="R33" i="22"/>
  <c r="R23" i="22"/>
  <c r="R13" i="22"/>
  <c r="S416" i="22"/>
  <c r="S406" i="22"/>
  <c r="S396" i="22"/>
  <c r="S386" i="22"/>
  <c r="S376" i="22"/>
  <c r="S366" i="22"/>
  <c r="S356" i="22"/>
  <c r="S346" i="22"/>
  <c r="S336" i="22"/>
  <c r="S326" i="22"/>
  <c r="S296" i="22"/>
  <c r="S286" i="22"/>
  <c r="S276" i="22"/>
  <c r="S266" i="22"/>
  <c r="S256" i="22"/>
  <c r="S246" i="22"/>
  <c r="S236" i="22"/>
  <c r="S226" i="22"/>
  <c r="S216" i="22"/>
  <c r="S176" i="22"/>
  <c r="S166" i="22"/>
  <c r="S156" i="22"/>
  <c r="S146" i="22"/>
  <c r="S136" i="22"/>
  <c r="S126" i="22"/>
  <c r="S116" i="22"/>
  <c r="S106" i="22"/>
  <c r="S76" i="22"/>
  <c r="S66" i="22"/>
  <c r="S56" i="22"/>
  <c r="S46" i="22"/>
  <c r="S36" i="22"/>
  <c r="S26" i="22"/>
  <c r="S16" i="22"/>
  <c r="S5" i="22"/>
  <c r="D8" i="4"/>
  <c r="D88" i="4" s="1"/>
  <c r="D10" i="4"/>
  <c r="N80" i="4"/>
  <c r="T10" i="4" s="1"/>
  <c r="P24" i="4"/>
  <c r="N11" i="4" s="1"/>
  <c r="D12" i="4"/>
  <c r="D14" i="4"/>
  <c r="D20" i="4"/>
  <c r="D22" i="4"/>
  <c r="N24" i="4"/>
  <c r="N10" i="4" s="1"/>
  <c r="R24" i="4"/>
  <c r="N12" i="4" s="1"/>
  <c r="T24" i="4"/>
  <c r="N13" i="4" s="1"/>
  <c r="V24" i="4"/>
  <c r="N14" i="4" s="1"/>
  <c r="X24" i="4"/>
  <c r="N15" i="4" s="1"/>
  <c r="Z24" i="4"/>
  <c r="N16" i="4" s="1"/>
  <c r="A27" i="4"/>
  <c r="F27" i="4"/>
  <c r="A28" i="4"/>
  <c r="F28" i="4"/>
  <c r="J28" i="4" s="1"/>
  <c r="A29" i="4"/>
  <c r="F29" i="4"/>
  <c r="J29" i="4" s="1"/>
  <c r="A30" i="4"/>
  <c r="F30" i="4"/>
  <c r="J30" i="4" s="1"/>
  <c r="A31" i="4"/>
  <c r="F31" i="4"/>
  <c r="J31" i="4" s="1"/>
  <c r="A32" i="4"/>
  <c r="F32" i="4"/>
  <c r="J32" i="4" s="1"/>
  <c r="A33" i="4"/>
  <c r="F33" i="4"/>
  <c r="J33" i="4" s="1"/>
  <c r="A34" i="4"/>
  <c r="F34" i="4"/>
  <c r="J34" i="4" s="1"/>
  <c r="A37" i="4"/>
  <c r="F37" i="4"/>
  <c r="J37" i="4" s="1"/>
  <c r="A38" i="4"/>
  <c r="F38" i="4"/>
  <c r="J38" i="4" s="1"/>
  <c r="A39" i="4"/>
  <c r="F39" i="4"/>
  <c r="J39" i="4" s="1"/>
  <c r="A40" i="4"/>
  <c r="F40" i="4"/>
  <c r="J40" i="4" s="1"/>
  <c r="A41" i="4"/>
  <c r="F41" i="4"/>
  <c r="J41" i="4" s="1"/>
  <c r="A42" i="4"/>
  <c r="F42" i="4"/>
  <c r="J42" i="4" s="1"/>
  <c r="A43" i="4"/>
  <c r="F43" i="4"/>
  <c r="J43" i="4" s="1"/>
  <c r="A44" i="4"/>
  <c r="F44" i="4"/>
  <c r="J44" i="4" s="1"/>
  <c r="A48" i="4"/>
  <c r="F48" i="4"/>
  <c r="J48" i="4" s="1"/>
  <c r="A49" i="4"/>
  <c r="F49" i="4"/>
  <c r="J49" i="4" s="1"/>
  <c r="A50" i="4"/>
  <c r="F50" i="4"/>
  <c r="J50" i="4" s="1"/>
  <c r="A51" i="4"/>
  <c r="F51" i="4"/>
  <c r="J51" i="4" s="1"/>
  <c r="A52" i="4"/>
  <c r="F52" i="4"/>
  <c r="J52" i="4" s="1"/>
  <c r="A53" i="4"/>
  <c r="F53" i="4"/>
  <c r="J53" i="4" s="1"/>
  <c r="A54" i="4"/>
  <c r="F54" i="4"/>
  <c r="J54" i="4" s="1"/>
  <c r="A55" i="4"/>
  <c r="F55" i="4"/>
  <c r="J55" i="4" s="1"/>
  <c r="A56" i="4"/>
  <c r="F56" i="4"/>
  <c r="J56" i="4" s="1"/>
  <c r="A59" i="4"/>
  <c r="F59" i="4"/>
  <c r="J59" i="4" s="1"/>
  <c r="A60" i="4"/>
  <c r="F60" i="4"/>
  <c r="J60" i="4" s="1"/>
  <c r="A61" i="4"/>
  <c r="F61" i="4"/>
  <c r="J61" i="4" s="1"/>
  <c r="A62" i="4"/>
  <c r="F62" i="4"/>
  <c r="J62" i="4" s="1"/>
  <c r="A63" i="4"/>
  <c r="F63" i="4"/>
  <c r="J63" i="4" s="1"/>
  <c r="A64" i="4"/>
  <c r="F64" i="4"/>
  <c r="J64" i="4" s="1"/>
  <c r="A65" i="4"/>
  <c r="F65" i="4"/>
  <c r="J65" i="4" s="1"/>
  <c r="A66" i="4"/>
  <c r="F66" i="4"/>
  <c r="J66" i="4" s="1"/>
  <c r="A67" i="4"/>
  <c r="F67" i="4"/>
  <c r="J67" i="4" s="1"/>
  <c r="A68" i="4"/>
  <c r="F68" i="4"/>
  <c r="J68" i="4" s="1"/>
  <c r="H80" i="4"/>
  <c r="P80" i="4"/>
  <c r="T11" i="4" s="1"/>
  <c r="R80" i="4"/>
  <c r="T12" i="4" s="1"/>
  <c r="T80" i="4"/>
  <c r="T13" i="4" s="1"/>
  <c r="V80" i="4"/>
  <c r="T14" i="4" s="1"/>
  <c r="X80" i="4"/>
  <c r="T15" i="4" s="1"/>
  <c r="Z80" i="4"/>
  <c r="T16" i="4" s="1"/>
  <c r="F81" i="4"/>
  <c r="P21" i="4" s="1"/>
  <c r="I87" i="4"/>
  <c r="D8" i="3"/>
  <c r="D88" i="3" s="1"/>
  <c r="D10" i="3"/>
  <c r="N80" i="3"/>
  <c r="T10" i="3" s="1"/>
  <c r="D12" i="3"/>
  <c r="D14" i="3"/>
  <c r="D20" i="3"/>
  <c r="D22" i="3"/>
  <c r="N24" i="3"/>
  <c r="N10" i="3" s="1"/>
  <c r="P24" i="3"/>
  <c r="N11" i="3" s="1"/>
  <c r="R24" i="3"/>
  <c r="N12" i="3" s="1"/>
  <c r="T24" i="3"/>
  <c r="N13" i="3" s="1"/>
  <c r="V24" i="3"/>
  <c r="N14" i="3" s="1"/>
  <c r="X24" i="3"/>
  <c r="N15" i="3" s="1"/>
  <c r="Z24" i="3"/>
  <c r="N16" i="3" s="1"/>
  <c r="A27" i="3"/>
  <c r="F27" i="3"/>
  <c r="J27" i="3" s="1"/>
  <c r="A28" i="3"/>
  <c r="F28" i="3"/>
  <c r="J28" i="3" s="1"/>
  <c r="A29" i="3"/>
  <c r="F29" i="3"/>
  <c r="J29" i="3" s="1"/>
  <c r="A30" i="3"/>
  <c r="F30" i="3"/>
  <c r="J30" i="3" s="1"/>
  <c r="A31" i="3"/>
  <c r="F31" i="3"/>
  <c r="J31" i="3" s="1"/>
  <c r="A32" i="3"/>
  <c r="F32" i="3"/>
  <c r="J32" i="3" s="1"/>
  <c r="A33" i="3"/>
  <c r="F33" i="3"/>
  <c r="J33" i="3" s="1"/>
  <c r="A34" i="3"/>
  <c r="F34" i="3"/>
  <c r="J34" i="3" s="1"/>
  <c r="A37" i="3"/>
  <c r="F37" i="3"/>
  <c r="J37" i="3" s="1"/>
  <c r="A38" i="3"/>
  <c r="F38" i="3"/>
  <c r="J38" i="3" s="1"/>
  <c r="A39" i="3"/>
  <c r="F39" i="3"/>
  <c r="J39" i="3" s="1"/>
  <c r="A40" i="3"/>
  <c r="F40" i="3"/>
  <c r="J40" i="3" s="1"/>
  <c r="A41" i="3"/>
  <c r="F41" i="3"/>
  <c r="J41" i="3" s="1"/>
  <c r="A42" i="3"/>
  <c r="F42" i="3"/>
  <c r="J42" i="3" s="1"/>
  <c r="A43" i="3"/>
  <c r="F43" i="3"/>
  <c r="J43" i="3" s="1"/>
  <c r="A44" i="3"/>
  <c r="F44" i="3"/>
  <c r="J44" i="3" s="1"/>
  <c r="A48" i="3"/>
  <c r="F48" i="3"/>
  <c r="J48" i="3" s="1"/>
  <c r="A49" i="3"/>
  <c r="F49" i="3"/>
  <c r="J49" i="3" s="1"/>
  <c r="A50" i="3"/>
  <c r="F50" i="3"/>
  <c r="J50" i="3" s="1"/>
  <c r="A51" i="3"/>
  <c r="F51" i="3"/>
  <c r="J51" i="3" s="1"/>
  <c r="A52" i="3"/>
  <c r="F52" i="3"/>
  <c r="J52" i="3" s="1"/>
  <c r="A53" i="3"/>
  <c r="F53" i="3"/>
  <c r="J53" i="3" s="1"/>
  <c r="A54" i="3"/>
  <c r="F54" i="3"/>
  <c r="J54" i="3" s="1"/>
  <c r="A55" i="3"/>
  <c r="F55" i="3"/>
  <c r="J55" i="3" s="1"/>
  <c r="A56" i="3"/>
  <c r="F56" i="3"/>
  <c r="J56" i="3" s="1"/>
  <c r="A59" i="3"/>
  <c r="F59" i="3"/>
  <c r="J59" i="3" s="1"/>
  <c r="A60" i="3"/>
  <c r="F60" i="3"/>
  <c r="J60" i="3" s="1"/>
  <c r="A61" i="3"/>
  <c r="F61" i="3"/>
  <c r="J61" i="3" s="1"/>
  <c r="A62" i="3"/>
  <c r="F62" i="3"/>
  <c r="J62" i="3" s="1"/>
  <c r="A63" i="3"/>
  <c r="F63" i="3"/>
  <c r="J63" i="3" s="1"/>
  <c r="A64" i="3"/>
  <c r="F64" i="3"/>
  <c r="J64" i="3" s="1"/>
  <c r="A65" i="3"/>
  <c r="F65" i="3"/>
  <c r="J65" i="3" s="1"/>
  <c r="A66" i="3"/>
  <c r="F66" i="3"/>
  <c r="J66" i="3" s="1"/>
  <c r="A67" i="3"/>
  <c r="F67" i="3"/>
  <c r="J67" i="3" s="1"/>
  <c r="A68" i="3"/>
  <c r="F68" i="3"/>
  <c r="J68" i="3" s="1"/>
  <c r="H80" i="3"/>
  <c r="P80" i="3"/>
  <c r="T11" i="3" s="1"/>
  <c r="R80" i="3"/>
  <c r="T12" i="3" s="1"/>
  <c r="T80" i="3"/>
  <c r="T13" i="3" s="1"/>
  <c r="V80" i="3"/>
  <c r="T14" i="3" s="1"/>
  <c r="X80" i="3"/>
  <c r="T15" i="3" s="1"/>
  <c r="Z80" i="3"/>
  <c r="T16" i="3" s="1"/>
  <c r="F81" i="3"/>
  <c r="J81" i="3" s="1"/>
  <c r="I87" i="3"/>
  <c r="D8" i="5"/>
  <c r="D88" i="5" s="1"/>
  <c r="D10" i="5"/>
  <c r="D12" i="5"/>
  <c r="D14" i="5"/>
  <c r="D20" i="5"/>
  <c r="D22" i="5"/>
  <c r="N24" i="5"/>
  <c r="N10" i="5" s="1"/>
  <c r="P24" i="5"/>
  <c r="N11" i="5" s="1"/>
  <c r="R24" i="5"/>
  <c r="N12" i="5" s="1"/>
  <c r="T24" i="5"/>
  <c r="N13" i="5" s="1"/>
  <c r="V24" i="5"/>
  <c r="N14" i="5" s="1"/>
  <c r="X24" i="5"/>
  <c r="N15" i="5" s="1"/>
  <c r="Z24" i="5"/>
  <c r="N16" i="5" s="1"/>
  <c r="A27" i="5"/>
  <c r="F27" i="5"/>
  <c r="J27" i="5" s="1"/>
  <c r="A28" i="5"/>
  <c r="F28" i="5"/>
  <c r="J28" i="5" s="1"/>
  <c r="A29" i="5"/>
  <c r="F29" i="5"/>
  <c r="J29" i="5" s="1"/>
  <c r="A30" i="5"/>
  <c r="F30" i="5"/>
  <c r="J30" i="5" s="1"/>
  <c r="A31" i="5"/>
  <c r="F31" i="5"/>
  <c r="J31" i="5" s="1"/>
  <c r="A32" i="5"/>
  <c r="F32" i="5"/>
  <c r="J32" i="5" s="1"/>
  <c r="A33" i="5"/>
  <c r="F33" i="5"/>
  <c r="J33" i="5" s="1"/>
  <c r="A34" i="5"/>
  <c r="F34" i="5"/>
  <c r="J34" i="5" s="1"/>
  <c r="A37" i="5"/>
  <c r="F37" i="5"/>
  <c r="J37" i="5" s="1"/>
  <c r="A38" i="5"/>
  <c r="F38" i="5"/>
  <c r="J38" i="5" s="1"/>
  <c r="A39" i="5"/>
  <c r="F39" i="5"/>
  <c r="J39" i="5" s="1"/>
  <c r="A40" i="5"/>
  <c r="F40" i="5"/>
  <c r="J40" i="5" s="1"/>
  <c r="A41" i="5"/>
  <c r="F41" i="5"/>
  <c r="J41" i="5" s="1"/>
  <c r="A42" i="5"/>
  <c r="F42" i="5"/>
  <c r="J42" i="5" s="1"/>
  <c r="A43" i="5"/>
  <c r="F43" i="5"/>
  <c r="J43" i="5" s="1"/>
  <c r="A44" i="5"/>
  <c r="F44" i="5"/>
  <c r="J44" i="5" s="1"/>
  <c r="A48" i="5"/>
  <c r="F48" i="5"/>
  <c r="J48" i="5" s="1"/>
  <c r="A49" i="5"/>
  <c r="F49" i="5"/>
  <c r="J49" i="5" s="1"/>
  <c r="A50" i="5"/>
  <c r="F50" i="5"/>
  <c r="J50" i="5" s="1"/>
  <c r="A51" i="5"/>
  <c r="F51" i="5"/>
  <c r="J51" i="5" s="1"/>
  <c r="A52" i="5"/>
  <c r="F52" i="5"/>
  <c r="J52" i="5" s="1"/>
  <c r="A53" i="5"/>
  <c r="F53" i="5"/>
  <c r="J53" i="5" s="1"/>
  <c r="A54" i="5"/>
  <c r="F54" i="5"/>
  <c r="J54" i="5" s="1"/>
  <c r="A55" i="5"/>
  <c r="F55" i="5"/>
  <c r="J55" i="5" s="1"/>
  <c r="A56" i="5"/>
  <c r="F56" i="5"/>
  <c r="J56" i="5" s="1"/>
  <c r="A59" i="5"/>
  <c r="F59" i="5"/>
  <c r="J59" i="5" s="1"/>
  <c r="A60" i="5"/>
  <c r="F60" i="5"/>
  <c r="J60" i="5" s="1"/>
  <c r="A61" i="5"/>
  <c r="F61" i="5"/>
  <c r="J61" i="5" s="1"/>
  <c r="A62" i="5"/>
  <c r="F62" i="5"/>
  <c r="J62" i="5" s="1"/>
  <c r="A63" i="5"/>
  <c r="F63" i="5"/>
  <c r="J63" i="5" s="1"/>
  <c r="A64" i="5"/>
  <c r="F64" i="5"/>
  <c r="J64" i="5" s="1"/>
  <c r="A65" i="5"/>
  <c r="F65" i="5"/>
  <c r="J65" i="5" s="1"/>
  <c r="A66" i="5"/>
  <c r="F66" i="5"/>
  <c r="J66" i="5" s="1"/>
  <c r="A67" i="5"/>
  <c r="F67" i="5"/>
  <c r="J67" i="5" s="1"/>
  <c r="A68" i="5"/>
  <c r="F68" i="5"/>
  <c r="J68" i="5" s="1"/>
  <c r="H80" i="5"/>
  <c r="N80" i="5"/>
  <c r="T10" i="5" s="1"/>
  <c r="P80" i="5"/>
  <c r="T11" i="5" s="1"/>
  <c r="R80" i="5"/>
  <c r="T12" i="5" s="1"/>
  <c r="T80" i="5"/>
  <c r="T13" i="5" s="1"/>
  <c r="V80" i="5"/>
  <c r="T14" i="5" s="1"/>
  <c r="X80" i="5"/>
  <c r="T15" i="5" s="1"/>
  <c r="Z80" i="5"/>
  <c r="T16" i="5" s="1"/>
  <c r="F81" i="5"/>
  <c r="J81" i="5" s="1"/>
  <c r="I87" i="5"/>
  <c r="D8" i="6"/>
  <c r="D88" i="6" s="1"/>
  <c r="D10" i="6"/>
  <c r="D12" i="6"/>
  <c r="D14" i="6"/>
  <c r="D20" i="6"/>
  <c r="D22" i="6"/>
  <c r="N24" i="6"/>
  <c r="N10" i="6" s="1"/>
  <c r="P24" i="6"/>
  <c r="N11" i="6" s="1"/>
  <c r="R24" i="6"/>
  <c r="N12" i="6" s="1"/>
  <c r="T24" i="6"/>
  <c r="N13" i="6" s="1"/>
  <c r="V24" i="6"/>
  <c r="N14" i="6" s="1"/>
  <c r="X24" i="6"/>
  <c r="N15" i="6" s="1"/>
  <c r="Z24" i="6"/>
  <c r="N16" i="6" s="1"/>
  <c r="A27" i="6"/>
  <c r="F27" i="6"/>
  <c r="J27" i="6" s="1"/>
  <c r="A28" i="6"/>
  <c r="F28" i="6"/>
  <c r="J28" i="6" s="1"/>
  <c r="A29" i="6"/>
  <c r="F29" i="6"/>
  <c r="J29" i="6" s="1"/>
  <c r="A30" i="6"/>
  <c r="F30" i="6"/>
  <c r="J30" i="6" s="1"/>
  <c r="A31" i="6"/>
  <c r="F31" i="6"/>
  <c r="J31" i="6" s="1"/>
  <c r="A32" i="6"/>
  <c r="F32" i="6"/>
  <c r="J32" i="6" s="1"/>
  <c r="A33" i="6"/>
  <c r="F33" i="6"/>
  <c r="J33" i="6" s="1"/>
  <c r="A34" i="6"/>
  <c r="F34" i="6"/>
  <c r="J34" i="6" s="1"/>
  <c r="A37" i="6"/>
  <c r="F37" i="6"/>
  <c r="J37" i="6" s="1"/>
  <c r="A38" i="6"/>
  <c r="F38" i="6"/>
  <c r="J38" i="6" s="1"/>
  <c r="A39" i="6"/>
  <c r="F39" i="6"/>
  <c r="J39" i="6" s="1"/>
  <c r="A40" i="6"/>
  <c r="F40" i="6"/>
  <c r="J40" i="6" s="1"/>
  <c r="A41" i="6"/>
  <c r="F41" i="6"/>
  <c r="J41" i="6" s="1"/>
  <c r="A42" i="6"/>
  <c r="F42" i="6"/>
  <c r="J42" i="6" s="1"/>
  <c r="A43" i="6"/>
  <c r="F43" i="6"/>
  <c r="J43" i="6" s="1"/>
  <c r="A44" i="6"/>
  <c r="F44" i="6"/>
  <c r="J44" i="6" s="1"/>
  <c r="A48" i="6"/>
  <c r="F48" i="6"/>
  <c r="J48" i="6" s="1"/>
  <c r="A49" i="6"/>
  <c r="F49" i="6"/>
  <c r="J49" i="6" s="1"/>
  <c r="A50" i="6"/>
  <c r="F50" i="6"/>
  <c r="J50" i="6" s="1"/>
  <c r="A51" i="6"/>
  <c r="F51" i="6"/>
  <c r="J51" i="6" s="1"/>
  <c r="A52" i="6"/>
  <c r="F52" i="6"/>
  <c r="J52" i="6" s="1"/>
  <c r="A53" i="6"/>
  <c r="F53" i="6"/>
  <c r="J53" i="6" s="1"/>
  <c r="A54" i="6"/>
  <c r="F54" i="6"/>
  <c r="J54" i="6" s="1"/>
  <c r="A55" i="6"/>
  <c r="F55" i="6"/>
  <c r="J55" i="6" s="1"/>
  <c r="A56" i="6"/>
  <c r="F56" i="6"/>
  <c r="J56" i="6" s="1"/>
  <c r="A59" i="6"/>
  <c r="F59" i="6"/>
  <c r="J59" i="6" s="1"/>
  <c r="A60" i="6"/>
  <c r="F60" i="6"/>
  <c r="J60" i="6" s="1"/>
  <c r="A61" i="6"/>
  <c r="F61" i="6"/>
  <c r="J61" i="6" s="1"/>
  <c r="A62" i="6"/>
  <c r="F62" i="6"/>
  <c r="J62" i="6" s="1"/>
  <c r="A63" i="6"/>
  <c r="F63" i="6"/>
  <c r="J63" i="6" s="1"/>
  <c r="A64" i="6"/>
  <c r="F64" i="6"/>
  <c r="J64" i="6" s="1"/>
  <c r="A65" i="6"/>
  <c r="F65" i="6"/>
  <c r="J65" i="6" s="1"/>
  <c r="A66" i="6"/>
  <c r="F66" i="6"/>
  <c r="J66" i="6" s="1"/>
  <c r="A67" i="6"/>
  <c r="F67" i="6"/>
  <c r="J67" i="6" s="1"/>
  <c r="A68" i="6"/>
  <c r="F68" i="6"/>
  <c r="J68" i="6" s="1"/>
  <c r="H80" i="6"/>
  <c r="N80" i="6"/>
  <c r="T10" i="6" s="1"/>
  <c r="P80" i="6"/>
  <c r="T11" i="6" s="1"/>
  <c r="R80" i="6"/>
  <c r="T12" i="6" s="1"/>
  <c r="T80" i="6"/>
  <c r="T13" i="6" s="1"/>
  <c r="V80" i="6"/>
  <c r="T14" i="6" s="1"/>
  <c r="X80" i="6"/>
  <c r="T15" i="6" s="1"/>
  <c r="Z80" i="6"/>
  <c r="T16" i="6" s="1"/>
  <c r="F81" i="6"/>
  <c r="P21" i="6" s="1"/>
  <c r="I87" i="6"/>
  <c r="D8" i="7"/>
  <c r="D88" i="7" s="1"/>
  <c r="D10" i="7"/>
  <c r="D12" i="7"/>
  <c r="D14" i="7"/>
  <c r="D20" i="7"/>
  <c r="D22" i="7"/>
  <c r="N24" i="7"/>
  <c r="N10" i="7" s="1"/>
  <c r="P24" i="7"/>
  <c r="N11" i="7" s="1"/>
  <c r="R24" i="7"/>
  <c r="N12" i="7" s="1"/>
  <c r="T24" i="7"/>
  <c r="N13" i="7" s="1"/>
  <c r="V24" i="7"/>
  <c r="N14" i="7" s="1"/>
  <c r="X24" i="7"/>
  <c r="N15" i="7" s="1"/>
  <c r="Z24" i="7"/>
  <c r="N16" i="7" s="1"/>
  <c r="A27" i="7"/>
  <c r="F27" i="7"/>
  <c r="J27" i="7" s="1"/>
  <c r="A28" i="7"/>
  <c r="F28" i="7"/>
  <c r="J28" i="7" s="1"/>
  <c r="A29" i="7"/>
  <c r="F29" i="7"/>
  <c r="J29" i="7" s="1"/>
  <c r="A30" i="7"/>
  <c r="F30" i="7"/>
  <c r="J30" i="7" s="1"/>
  <c r="A31" i="7"/>
  <c r="F31" i="7"/>
  <c r="J31" i="7" s="1"/>
  <c r="A32" i="7"/>
  <c r="F32" i="7"/>
  <c r="J32" i="7" s="1"/>
  <c r="A33" i="7"/>
  <c r="F33" i="7"/>
  <c r="J33" i="7" s="1"/>
  <c r="A34" i="7"/>
  <c r="F34" i="7"/>
  <c r="J34" i="7" s="1"/>
  <c r="A37" i="7"/>
  <c r="F37" i="7"/>
  <c r="J37" i="7" s="1"/>
  <c r="A38" i="7"/>
  <c r="F38" i="7"/>
  <c r="J38" i="7" s="1"/>
  <c r="A39" i="7"/>
  <c r="F39" i="7"/>
  <c r="J39" i="7" s="1"/>
  <c r="A40" i="7"/>
  <c r="F40" i="7"/>
  <c r="J40" i="7" s="1"/>
  <c r="A41" i="7"/>
  <c r="F41" i="7"/>
  <c r="J41" i="7" s="1"/>
  <c r="A42" i="7"/>
  <c r="F42" i="7"/>
  <c r="J42" i="7" s="1"/>
  <c r="A43" i="7"/>
  <c r="F43" i="7"/>
  <c r="J43" i="7" s="1"/>
  <c r="A44" i="7"/>
  <c r="F44" i="7"/>
  <c r="J44" i="7" s="1"/>
  <c r="A48" i="7"/>
  <c r="F48" i="7"/>
  <c r="J48" i="7" s="1"/>
  <c r="A49" i="7"/>
  <c r="F49" i="7"/>
  <c r="J49" i="7" s="1"/>
  <c r="A50" i="7"/>
  <c r="F50" i="7"/>
  <c r="J50" i="7" s="1"/>
  <c r="A51" i="7"/>
  <c r="F51" i="7"/>
  <c r="J51" i="7" s="1"/>
  <c r="A52" i="7"/>
  <c r="F52" i="7"/>
  <c r="J52" i="7" s="1"/>
  <c r="A53" i="7"/>
  <c r="F53" i="7"/>
  <c r="J53" i="7" s="1"/>
  <c r="A54" i="7"/>
  <c r="F54" i="7"/>
  <c r="A55" i="7"/>
  <c r="F55" i="7"/>
  <c r="J55" i="7" s="1"/>
  <c r="A56" i="7"/>
  <c r="F56" i="7"/>
  <c r="J56" i="7" s="1"/>
  <c r="A59" i="7"/>
  <c r="F59" i="7"/>
  <c r="J59" i="7" s="1"/>
  <c r="A60" i="7"/>
  <c r="F60" i="7"/>
  <c r="J60" i="7" s="1"/>
  <c r="A61" i="7"/>
  <c r="F61" i="7"/>
  <c r="J61" i="7" s="1"/>
  <c r="A62" i="7"/>
  <c r="F62" i="7"/>
  <c r="J62" i="7" s="1"/>
  <c r="A63" i="7"/>
  <c r="F63" i="7"/>
  <c r="J63" i="7" s="1"/>
  <c r="A64" i="7"/>
  <c r="F64" i="7"/>
  <c r="J64" i="7" s="1"/>
  <c r="A65" i="7"/>
  <c r="F65" i="7"/>
  <c r="J65" i="7" s="1"/>
  <c r="A66" i="7"/>
  <c r="F66" i="7"/>
  <c r="J66" i="7" s="1"/>
  <c r="A67" i="7"/>
  <c r="F67" i="7"/>
  <c r="J67" i="7" s="1"/>
  <c r="A68" i="7"/>
  <c r="F68" i="7"/>
  <c r="J68" i="7" s="1"/>
  <c r="H80" i="7"/>
  <c r="N80" i="7"/>
  <c r="T10" i="7" s="1"/>
  <c r="P80" i="7"/>
  <c r="T11" i="7" s="1"/>
  <c r="R80" i="7"/>
  <c r="T12" i="7" s="1"/>
  <c r="T80" i="7"/>
  <c r="T13" i="7" s="1"/>
  <c r="V80" i="7"/>
  <c r="T14" i="7" s="1"/>
  <c r="X80" i="7"/>
  <c r="T15" i="7" s="1"/>
  <c r="Z80" i="7"/>
  <c r="T16" i="7" s="1"/>
  <c r="F81" i="7"/>
  <c r="I87" i="7"/>
  <c r="D8" i="8"/>
  <c r="D88" i="8" s="1"/>
  <c r="D10" i="8"/>
  <c r="D12" i="8"/>
  <c r="D14" i="8"/>
  <c r="D20" i="8"/>
  <c r="Z24" i="8"/>
  <c r="N16" i="8" s="1"/>
  <c r="D22" i="8"/>
  <c r="N24" i="8"/>
  <c r="N10" i="8" s="1"/>
  <c r="P24" i="8"/>
  <c r="N11" i="8" s="1"/>
  <c r="R24" i="8"/>
  <c r="N12" i="8" s="1"/>
  <c r="T24" i="8"/>
  <c r="N13" i="8" s="1"/>
  <c r="V24" i="8"/>
  <c r="N14" i="8" s="1"/>
  <c r="X24" i="8"/>
  <c r="N15" i="8" s="1"/>
  <c r="A27" i="8"/>
  <c r="F27" i="8"/>
  <c r="A28" i="8"/>
  <c r="F28" i="8"/>
  <c r="J28" i="8" s="1"/>
  <c r="A29" i="8"/>
  <c r="F29" i="8"/>
  <c r="J29" i="8" s="1"/>
  <c r="A30" i="8"/>
  <c r="F30" i="8"/>
  <c r="J30" i="8" s="1"/>
  <c r="A31" i="8"/>
  <c r="F31" i="8"/>
  <c r="J31" i="8" s="1"/>
  <c r="A32" i="8"/>
  <c r="F32" i="8"/>
  <c r="J32" i="8" s="1"/>
  <c r="A33" i="8"/>
  <c r="F33" i="8"/>
  <c r="J33" i="8" s="1"/>
  <c r="A34" i="8"/>
  <c r="F34" i="8"/>
  <c r="J34" i="8" s="1"/>
  <c r="A37" i="8"/>
  <c r="F37" i="8"/>
  <c r="J37" i="8" s="1"/>
  <c r="A38" i="8"/>
  <c r="F38" i="8"/>
  <c r="J38" i="8" s="1"/>
  <c r="A39" i="8"/>
  <c r="F39" i="8"/>
  <c r="J39" i="8" s="1"/>
  <c r="A40" i="8"/>
  <c r="F40" i="8"/>
  <c r="J40" i="8" s="1"/>
  <c r="A41" i="8"/>
  <c r="F41" i="8"/>
  <c r="J41" i="8" s="1"/>
  <c r="A42" i="8"/>
  <c r="F42" i="8"/>
  <c r="J42" i="8" s="1"/>
  <c r="A43" i="8"/>
  <c r="F43" i="8"/>
  <c r="J43" i="8" s="1"/>
  <c r="A44" i="8"/>
  <c r="F44" i="8"/>
  <c r="J44" i="8" s="1"/>
  <c r="A48" i="8"/>
  <c r="F48" i="8"/>
  <c r="J48" i="8" s="1"/>
  <c r="A49" i="8"/>
  <c r="F49" i="8"/>
  <c r="J49" i="8" s="1"/>
  <c r="A50" i="8"/>
  <c r="F50" i="8"/>
  <c r="J50" i="8" s="1"/>
  <c r="A51" i="8"/>
  <c r="F51" i="8"/>
  <c r="J51" i="8" s="1"/>
  <c r="A52" i="8"/>
  <c r="F52" i="8"/>
  <c r="J52" i="8" s="1"/>
  <c r="A53" i="8"/>
  <c r="F53" i="8"/>
  <c r="J53" i="8" s="1"/>
  <c r="A54" i="8"/>
  <c r="F54" i="8"/>
  <c r="J54" i="8" s="1"/>
  <c r="A55" i="8"/>
  <c r="F55" i="8"/>
  <c r="J55" i="8" s="1"/>
  <c r="A56" i="8"/>
  <c r="F56" i="8"/>
  <c r="J56" i="8" s="1"/>
  <c r="A59" i="8"/>
  <c r="F59" i="8"/>
  <c r="J59" i="8" s="1"/>
  <c r="A60" i="8"/>
  <c r="F60" i="8"/>
  <c r="J60" i="8" s="1"/>
  <c r="A61" i="8"/>
  <c r="F61" i="8"/>
  <c r="J61" i="8" s="1"/>
  <c r="A62" i="8"/>
  <c r="F62" i="8"/>
  <c r="J62" i="8" s="1"/>
  <c r="A63" i="8"/>
  <c r="F63" i="8"/>
  <c r="J63" i="8" s="1"/>
  <c r="A64" i="8"/>
  <c r="F64" i="8"/>
  <c r="J64" i="8" s="1"/>
  <c r="A65" i="8"/>
  <c r="F65" i="8"/>
  <c r="J65" i="8" s="1"/>
  <c r="A66" i="8"/>
  <c r="F66" i="8"/>
  <c r="J66" i="8" s="1"/>
  <c r="A67" i="8"/>
  <c r="F67" i="8"/>
  <c r="J67" i="8" s="1"/>
  <c r="A68" i="8"/>
  <c r="F68" i="8"/>
  <c r="J68" i="8" s="1"/>
  <c r="H80" i="8"/>
  <c r="N80" i="8"/>
  <c r="T10" i="8" s="1"/>
  <c r="P80" i="8"/>
  <c r="T11" i="8" s="1"/>
  <c r="R80" i="8"/>
  <c r="T12" i="8" s="1"/>
  <c r="T80" i="8"/>
  <c r="T13" i="8" s="1"/>
  <c r="V80" i="8"/>
  <c r="T14" i="8" s="1"/>
  <c r="X80" i="8"/>
  <c r="T15" i="8" s="1"/>
  <c r="Z80" i="8"/>
  <c r="T16" i="8" s="1"/>
  <c r="F81" i="8"/>
  <c r="P21" i="8" s="1"/>
  <c r="I87" i="8"/>
  <c r="D8" i="9"/>
  <c r="D88" i="9" s="1"/>
  <c r="D10" i="9"/>
  <c r="N24" i="9"/>
  <c r="N10" i="9" s="1"/>
  <c r="D12" i="9"/>
  <c r="D14" i="9"/>
  <c r="D20" i="9"/>
  <c r="Z80" i="9"/>
  <c r="T16" i="9" s="1"/>
  <c r="D22" i="9"/>
  <c r="P24" i="9"/>
  <c r="N11" i="9" s="1"/>
  <c r="R24" i="9"/>
  <c r="N12" i="9" s="1"/>
  <c r="T24" i="9"/>
  <c r="N13" i="9" s="1"/>
  <c r="V24" i="9"/>
  <c r="N14" i="9" s="1"/>
  <c r="X24" i="9"/>
  <c r="N15" i="9" s="1"/>
  <c r="Z24" i="9"/>
  <c r="N16" i="9" s="1"/>
  <c r="A27" i="9"/>
  <c r="F27" i="9"/>
  <c r="J27" i="9" s="1"/>
  <c r="A28" i="9"/>
  <c r="F28" i="9"/>
  <c r="J28" i="9" s="1"/>
  <c r="A29" i="9"/>
  <c r="F29" i="9"/>
  <c r="J29" i="9" s="1"/>
  <c r="A30" i="9"/>
  <c r="F30" i="9"/>
  <c r="J30" i="9" s="1"/>
  <c r="A31" i="9"/>
  <c r="F31" i="9"/>
  <c r="J31" i="9" s="1"/>
  <c r="A32" i="9"/>
  <c r="F32" i="9"/>
  <c r="J32" i="9" s="1"/>
  <c r="A33" i="9"/>
  <c r="F33" i="9"/>
  <c r="J33" i="9" s="1"/>
  <c r="A34" i="9"/>
  <c r="F34" i="9"/>
  <c r="J34" i="9" s="1"/>
  <c r="A37" i="9"/>
  <c r="F37" i="9"/>
  <c r="J37" i="9" s="1"/>
  <c r="A38" i="9"/>
  <c r="F38" i="9"/>
  <c r="J38" i="9" s="1"/>
  <c r="A39" i="9"/>
  <c r="F39" i="9"/>
  <c r="J39" i="9" s="1"/>
  <c r="A40" i="9"/>
  <c r="F40" i="9"/>
  <c r="J40" i="9" s="1"/>
  <c r="A41" i="9"/>
  <c r="F41" i="9"/>
  <c r="J41" i="9" s="1"/>
  <c r="A42" i="9"/>
  <c r="F42" i="9"/>
  <c r="J42" i="9" s="1"/>
  <c r="A43" i="9"/>
  <c r="F43" i="9"/>
  <c r="J43" i="9" s="1"/>
  <c r="A44" i="9"/>
  <c r="F44" i="9"/>
  <c r="J44" i="9" s="1"/>
  <c r="A48" i="9"/>
  <c r="F48" i="9"/>
  <c r="J48" i="9" s="1"/>
  <c r="A49" i="9"/>
  <c r="F49" i="9"/>
  <c r="J49" i="9" s="1"/>
  <c r="A50" i="9"/>
  <c r="F50" i="9"/>
  <c r="J50" i="9" s="1"/>
  <c r="A51" i="9"/>
  <c r="F51" i="9"/>
  <c r="J51" i="9" s="1"/>
  <c r="A52" i="9"/>
  <c r="F52" i="9"/>
  <c r="J52" i="9" s="1"/>
  <c r="A53" i="9"/>
  <c r="F53" i="9"/>
  <c r="J53" i="9" s="1"/>
  <c r="A54" i="9"/>
  <c r="F54" i="9"/>
  <c r="J54" i="9" s="1"/>
  <c r="A55" i="9"/>
  <c r="F55" i="9"/>
  <c r="J55" i="9" s="1"/>
  <c r="A56" i="9"/>
  <c r="F56" i="9"/>
  <c r="J56" i="9" s="1"/>
  <c r="A59" i="9"/>
  <c r="F59" i="9"/>
  <c r="J59" i="9" s="1"/>
  <c r="A60" i="9"/>
  <c r="F60" i="9"/>
  <c r="J60" i="9" s="1"/>
  <c r="A61" i="9"/>
  <c r="F61" i="9"/>
  <c r="J61" i="9" s="1"/>
  <c r="A62" i="9"/>
  <c r="F62" i="9"/>
  <c r="J62" i="9" s="1"/>
  <c r="A63" i="9"/>
  <c r="F63" i="9"/>
  <c r="J63" i="9" s="1"/>
  <c r="A64" i="9"/>
  <c r="F64" i="9"/>
  <c r="J64" i="9" s="1"/>
  <c r="A65" i="9"/>
  <c r="F65" i="9"/>
  <c r="J65" i="9" s="1"/>
  <c r="A66" i="9"/>
  <c r="F66" i="9"/>
  <c r="J66" i="9" s="1"/>
  <c r="A67" i="9"/>
  <c r="F67" i="9"/>
  <c r="J67" i="9" s="1"/>
  <c r="A68" i="9"/>
  <c r="F68" i="9"/>
  <c r="J68" i="9" s="1"/>
  <c r="H80" i="9"/>
  <c r="N80" i="9"/>
  <c r="T10" i="9" s="1"/>
  <c r="P80" i="9"/>
  <c r="T11" i="9" s="1"/>
  <c r="R80" i="9"/>
  <c r="T12" i="9" s="1"/>
  <c r="T80" i="9"/>
  <c r="T13" i="9" s="1"/>
  <c r="V80" i="9"/>
  <c r="T14" i="9" s="1"/>
  <c r="X80" i="9"/>
  <c r="T15" i="9" s="1"/>
  <c r="F81" i="9"/>
  <c r="P21" i="9" s="1"/>
  <c r="I87" i="9"/>
  <c r="D8" i="10"/>
  <c r="D88" i="10" s="1"/>
  <c r="D10" i="10"/>
  <c r="P24" i="10"/>
  <c r="N11" i="10" s="1"/>
  <c r="D12" i="10"/>
  <c r="D14" i="10"/>
  <c r="D20" i="10"/>
  <c r="D22" i="10"/>
  <c r="N24" i="10"/>
  <c r="N10" i="10" s="1"/>
  <c r="R24" i="10"/>
  <c r="N12" i="10" s="1"/>
  <c r="T24" i="10"/>
  <c r="N13" i="10" s="1"/>
  <c r="V24" i="10"/>
  <c r="N14" i="10" s="1"/>
  <c r="X24" i="10"/>
  <c r="N15" i="10" s="1"/>
  <c r="Z24" i="10"/>
  <c r="N16" i="10" s="1"/>
  <c r="A27" i="10"/>
  <c r="F27" i="10"/>
  <c r="J27" i="10" s="1"/>
  <c r="A28" i="10"/>
  <c r="F28" i="10"/>
  <c r="J28" i="10" s="1"/>
  <c r="A29" i="10"/>
  <c r="F29" i="10"/>
  <c r="J29" i="10" s="1"/>
  <c r="A30" i="10"/>
  <c r="F30" i="10"/>
  <c r="J30" i="10" s="1"/>
  <c r="A31" i="10"/>
  <c r="F31" i="10"/>
  <c r="J31" i="10" s="1"/>
  <c r="A32" i="10"/>
  <c r="F32" i="10"/>
  <c r="J32" i="10" s="1"/>
  <c r="A33" i="10"/>
  <c r="F33" i="10"/>
  <c r="J33" i="10" s="1"/>
  <c r="A34" i="10"/>
  <c r="F34" i="10"/>
  <c r="J34" i="10" s="1"/>
  <c r="A37" i="10"/>
  <c r="F37" i="10"/>
  <c r="J37" i="10" s="1"/>
  <c r="A38" i="10"/>
  <c r="F38" i="10"/>
  <c r="J38" i="10" s="1"/>
  <c r="A39" i="10"/>
  <c r="F39" i="10"/>
  <c r="J39" i="10" s="1"/>
  <c r="A40" i="10"/>
  <c r="F40" i="10"/>
  <c r="J40" i="10" s="1"/>
  <c r="A41" i="10"/>
  <c r="F41" i="10"/>
  <c r="J41" i="10" s="1"/>
  <c r="A42" i="10"/>
  <c r="F42" i="10"/>
  <c r="J42" i="10" s="1"/>
  <c r="A43" i="10"/>
  <c r="F43" i="10"/>
  <c r="J43" i="10" s="1"/>
  <c r="A44" i="10"/>
  <c r="F44" i="10"/>
  <c r="J44" i="10" s="1"/>
  <c r="A48" i="10"/>
  <c r="F48" i="10"/>
  <c r="J48" i="10" s="1"/>
  <c r="A49" i="10"/>
  <c r="F49" i="10"/>
  <c r="J49" i="10" s="1"/>
  <c r="A50" i="10"/>
  <c r="F50" i="10"/>
  <c r="J50" i="10" s="1"/>
  <c r="A51" i="10"/>
  <c r="F51" i="10"/>
  <c r="J51" i="10" s="1"/>
  <c r="A52" i="10"/>
  <c r="F52" i="10"/>
  <c r="J52" i="10" s="1"/>
  <c r="A53" i="10"/>
  <c r="F53" i="10"/>
  <c r="J53" i="10" s="1"/>
  <c r="A54" i="10"/>
  <c r="F54" i="10"/>
  <c r="J54" i="10" s="1"/>
  <c r="A55" i="10"/>
  <c r="F55" i="10"/>
  <c r="J55" i="10" s="1"/>
  <c r="A56" i="10"/>
  <c r="F56" i="10"/>
  <c r="J56" i="10" s="1"/>
  <c r="A59" i="10"/>
  <c r="F59" i="10"/>
  <c r="J59" i="10" s="1"/>
  <c r="A60" i="10"/>
  <c r="F60" i="10"/>
  <c r="J60" i="10" s="1"/>
  <c r="A61" i="10"/>
  <c r="F61" i="10"/>
  <c r="J61" i="10" s="1"/>
  <c r="A62" i="10"/>
  <c r="F62" i="10"/>
  <c r="J62" i="10" s="1"/>
  <c r="A63" i="10"/>
  <c r="F63" i="10"/>
  <c r="J63" i="10" s="1"/>
  <c r="A64" i="10"/>
  <c r="F64" i="10"/>
  <c r="J64" i="10" s="1"/>
  <c r="A65" i="10"/>
  <c r="F65" i="10"/>
  <c r="J65" i="10" s="1"/>
  <c r="A66" i="10"/>
  <c r="F66" i="10"/>
  <c r="J66" i="10" s="1"/>
  <c r="A67" i="10"/>
  <c r="F67" i="10"/>
  <c r="J67" i="10" s="1"/>
  <c r="A68" i="10"/>
  <c r="F68" i="10"/>
  <c r="J68" i="10" s="1"/>
  <c r="H80" i="10"/>
  <c r="N80" i="10"/>
  <c r="T10" i="10" s="1"/>
  <c r="P80" i="10"/>
  <c r="T11" i="10" s="1"/>
  <c r="R80" i="10"/>
  <c r="T12" i="10" s="1"/>
  <c r="T80" i="10"/>
  <c r="T13" i="10" s="1"/>
  <c r="V80" i="10"/>
  <c r="T14" i="10" s="1"/>
  <c r="X80" i="10"/>
  <c r="T15" i="10" s="1"/>
  <c r="Z80" i="10"/>
  <c r="T16" i="10" s="1"/>
  <c r="F81" i="10"/>
  <c r="P21" i="10" s="1"/>
  <c r="I87" i="10"/>
  <c r="D8" i="11"/>
  <c r="D88" i="11" s="1"/>
  <c r="D10" i="11"/>
  <c r="D12" i="11"/>
  <c r="D14" i="11"/>
  <c r="D20" i="11"/>
  <c r="D22" i="11"/>
  <c r="N24" i="11"/>
  <c r="N10" i="11" s="1"/>
  <c r="P24" i="11"/>
  <c r="N11" i="11" s="1"/>
  <c r="R24" i="11"/>
  <c r="N12" i="11" s="1"/>
  <c r="T24" i="11"/>
  <c r="N13" i="11" s="1"/>
  <c r="V24" i="11"/>
  <c r="N14" i="11" s="1"/>
  <c r="X24" i="11"/>
  <c r="N15" i="11" s="1"/>
  <c r="Z24" i="11"/>
  <c r="N16" i="11" s="1"/>
  <c r="A27" i="11"/>
  <c r="F27" i="11"/>
  <c r="J27" i="11" s="1"/>
  <c r="A28" i="11"/>
  <c r="F28" i="11"/>
  <c r="A29" i="11"/>
  <c r="F29" i="11"/>
  <c r="J29" i="11" s="1"/>
  <c r="A30" i="11"/>
  <c r="F30" i="11"/>
  <c r="J30" i="11" s="1"/>
  <c r="A31" i="11"/>
  <c r="F31" i="11"/>
  <c r="J31" i="11" s="1"/>
  <c r="A32" i="11"/>
  <c r="F32" i="11"/>
  <c r="J32" i="11" s="1"/>
  <c r="A33" i="11"/>
  <c r="F33" i="11"/>
  <c r="J33" i="11" s="1"/>
  <c r="A34" i="11"/>
  <c r="F34" i="11"/>
  <c r="J34" i="11" s="1"/>
  <c r="A37" i="11"/>
  <c r="F37" i="11"/>
  <c r="J37" i="11" s="1"/>
  <c r="A38" i="11"/>
  <c r="F38" i="11"/>
  <c r="J38" i="11" s="1"/>
  <c r="A39" i="11"/>
  <c r="F39" i="11"/>
  <c r="J39" i="11" s="1"/>
  <c r="A40" i="11"/>
  <c r="F40" i="11"/>
  <c r="J40" i="11" s="1"/>
  <c r="A41" i="11"/>
  <c r="F41" i="11"/>
  <c r="J41" i="11" s="1"/>
  <c r="A42" i="11"/>
  <c r="F42" i="11"/>
  <c r="J42" i="11" s="1"/>
  <c r="A43" i="11"/>
  <c r="F43" i="11"/>
  <c r="J43" i="11" s="1"/>
  <c r="A44" i="11"/>
  <c r="F44" i="11"/>
  <c r="J44" i="11" s="1"/>
  <c r="A48" i="11"/>
  <c r="F48" i="11"/>
  <c r="J48" i="11" s="1"/>
  <c r="A49" i="11"/>
  <c r="F49" i="11"/>
  <c r="J49" i="11" s="1"/>
  <c r="A50" i="11"/>
  <c r="F50" i="11"/>
  <c r="J50" i="11" s="1"/>
  <c r="A51" i="11"/>
  <c r="F51" i="11"/>
  <c r="J51" i="11" s="1"/>
  <c r="A52" i="11"/>
  <c r="F52" i="11"/>
  <c r="J52" i="11" s="1"/>
  <c r="A53" i="11"/>
  <c r="F53" i="11"/>
  <c r="J53" i="11" s="1"/>
  <c r="A54" i="11"/>
  <c r="F54" i="11"/>
  <c r="J54" i="11" s="1"/>
  <c r="A55" i="11"/>
  <c r="F55" i="11"/>
  <c r="J55" i="11" s="1"/>
  <c r="A56" i="11"/>
  <c r="F56" i="11"/>
  <c r="J56" i="11" s="1"/>
  <c r="A59" i="11"/>
  <c r="F59" i="11"/>
  <c r="J59" i="11" s="1"/>
  <c r="A60" i="11"/>
  <c r="F60" i="11"/>
  <c r="J60" i="11" s="1"/>
  <c r="A61" i="11"/>
  <c r="F61" i="11"/>
  <c r="J61" i="11" s="1"/>
  <c r="A62" i="11"/>
  <c r="F62" i="11"/>
  <c r="J62" i="11" s="1"/>
  <c r="A63" i="11"/>
  <c r="F63" i="11"/>
  <c r="J63" i="11" s="1"/>
  <c r="A64" i="11"/>
  <c r="F64" i="11"/>
  <c r="J64" i="11" s="1"/>
  <c r="A65" i="11"/>
  <c r="F65" i="11"/>
  <c r="J65" i="11" s="1"/>
  <c r="A66" i="11"/>
  <c r="F66" i="11"/>
  <c r="J66" i="11" s="1"/>
  <c r="A67" i="11"/>
  <c r="F67" i="11"/>
  <c r="J67" i="11" s="1"/>
  <c r="A68" i="11"/>
  <c r="F68" i="11"/>
  <c r="J68" i="11" s="1"/>
  <c r="H80" i="11"/>
  <c r="N80" i="11"/>
  <c r="T10" i="11" s="1"/>
  <c r="P80" i="11"/>
  <c r="T11" i="11" s="1"/>
  <c r="R80" i="11"/>
  <c r="T12" i="11" s="1"/>
  <c r="T80" i="11"/>
  <c r="T13" i="11" s="1"/>
  <c r="V80" i="11"/>
  <c r="T14" i="11" s="1"/>
  <c r="X80" i="11"/>
  <c r="T15" i="11" s="1"/>
  <c r="Z80" i="11"/>
  <c r="T16" i="11" s="1"/>
  <c r="F81" i="11"/>
  <c r="I87" i="11"/>
  <c r="D8" i="12"/>
  <c r="D88" i="12" s="1"/>
  <c r="D10" i="12"/>
  <c r="D12" i="12"/>
  <c r="D14" i="12"/>
  <c r="D20" i="12"/>
  <c r="D22" i="12"/>
  <c r="N24" i="12"/>
  <c r="N10" i="12" s="1"/>
  <c r="P24" i="12"/>
  <c r="N11" i="12" s="1"/>
  <c r="R24" i="12"/>
  <c r="N12" i="12" s="1"/>
  <c r="T24" i="12"/>
  <c r="N13" i="12" s="1"/>
  <c r="V24" i="12"/>
  <c r="N14" i="12" s="1"/>
  <c r="X24" i="12"/>
  <c r="N15" i="12" s="1"/>
  <c r="Z24" i="12"/>
  <c r="N16" i="12" s="1"/>
  <c r="A27" i="12"/>
  <c r="F27" i="12"/>
  <c r="J27" i="12" s="1"/>
  <c r="A28" i="12"/>
  <c r="F28" i="12"/>
  <c r="J28" i="12" s="1"/>
  <c r="A29" i="12"/>
  <c r="F29" i="12"/>
  <c r="J29" i="12" s="1"/>
  <c r="A30" i="12"/>
  <c r="F30" i="12"/>
  <c r="J30" i="12" s="1"/>
  <c r="A31" i="12"/>
  <c r="F31" i="12"/>
  <c r="J31" i="12" s="1"/>
  <c r="A32" i="12"/>
  <c r="F32" i="12"/>
  <c r="J32" i="12" s="1"/>
  <c r="A33" i="12"/>
  <c r="F33" i="12"/>
  <c r="J33" i="12" s="1"/>
  <c r="A34" i="12"/>
  <c r="F34" i="12"/>
  <c r="J34" i="12" s="1"/>
  <c r="A37" i="12"/>
  <c r="F37" i="12"/>
  <c r="J37" i="12" s="1"/>
  <c r="A38" i="12"/>
  <c r="F38" i="12"/>
  <c r="J38" i="12" s="1"/>
  <c r="A39" i="12"/>
  <c r="F39" i="12"/>
  <c r="J39" i="12" s="1"/>
  <c r="A40" i="12"/>
  <c r="F40" i="12"/>
  <c r="J40" i="12" s="1"/>
  <c r="A41" i="12"/>
  <c r="F41" i="12"/>
  <c r="J41" i="12" s="1"/>
  <c r="A42" i="12"/>
  <c r="F42" i="12"/>
  <c r="J42" i="12" s="1"/>
  <c r="A43" i="12"/>
  <c r="F43" i="12"/>
  <c r="J43" i="12" s="1"/>
  <c r="A44" i="12"/>
  <c r="F44" i="12"/>
  <c r="J44" i="12" s="1"/>
  <c r="A48" i="12"/>
  <c r="F48" i="12"/>
  <c r="J48" i="12" s="1"/>
  <c r="A49" i="12"/>
  <c r="F49" i="12"/>
  <c r="J49" i="12" s="1"/>
  <c r="A50" i="12"/>
  <c r="F50" i="12"/>
  <c r="J50" i="12" s="1"/>
  <c r="A51" i="12"/>
  <c r="F51" i="12"/>
  <c r="J51" i="12" s="1"/>
  <c r="A52" i="12"/>
  <c r="F52" i="12"/>
  <c r="J52" i="12" s="1"/>
  <c r="A53" i="12"/>
  <c r="F53" i="12"/>
  <c r="J53" i="12" s="1"/>
  <c r="A54" i="12"/>
  <c r="F54" i="12"/>
  <c r="J54" i="12" s="1"/>
  <c r="A55" i="12"/>
  <c r="F55" i="12"/>
  <c r="J55" i="12" s="1"/>
  <c r="A56" i="12"/>
  <c r="F56" i="12"/>
  <c r="J56" i="12" s="1"/>
  <c r="A59" i="12"/>
  <c r="F59" i="12"/>
  <c r="J59" i="12" s="1"/>
  <c r="A60" i="12"/>
  <c r="F60" i="12"/>
  <c r="J60" i="12" s="1"/>
  <c r="A61" i="12"/>
  <c r="F61" i="12"/>
  <c r="J61" i="12" s="1"/>
  <c r="A62" i="12"/>
  <c r="F62" i="12"/>
  <c r="J62" i="12" s="1"/>
  <c r="A63" i="12"/>
  <c r="F63" i="12"/>
  <c r="J63" i="12" s="1"/>
  <c r="A64" i="12"/>
  <c r="F64" i="12"/>
  <c r="J64" i="12" s="1"/>
  <c r="A65" i="12"/>
  <c r="F65" i="12"/>
  <c r="J65" i="12" s="1"/>
  <c r="A66" i="12"/>
  <c r="F66" i="12"/>
  <c r="J66" i="12" s="1"/>
  <c r="A67" i="12"/>
  <c r="F67" i="12"/>
  <c r="J67" i="12" s="1"/>
  <c r="A68" i="12"/>
  <c r="F68" i="12"/>
  <c r="J68" i="12" s="1"/>
  <c r="H80" i="12"/>
  <c r="N80" i="12"/>
  <c r="T10" i="12" s="1"/>
  <c r="P80" i="12"/>
  <c r="T11" i="12" s="1"/>
  <c r="R80" i="12"/>
  <c r="T12" i="12" s="1"/>
  <c r="T80" i="12"/>
  <c r="T13" i="12" s="1"/>
  <c r="V80" i="12"/>
  <c r="T14" i="12" s="1"/>
  <c r="X80" i="12"/>
  <c r="T15" i="12" s="1"/>
  <c r="Z80" i="12"/>
  <c r="T16" i="12" s="1"/>
  <c r="F81" i="12"/>
  <c r="I87" i="12"/>
  <c r="D8" i="13"/>
  <c r="D88" i="13" s="1"/>
  <c r="D10" i="13"/>
  <c r="P80" i="13"/>
  <c r="T11" i="13" s="1"/>
  <c r="D12" i="13"/>
  <c r="D14" i="13"/>
  <c r="D20" i="13"/>
  <c r="D22" i="13"/>
  <c r="N24" i="13"/>
  <c r="N10" i="13" s="1"/>
  <c r="P24" i="13"/>
  <c r="N11" i="13" s="1"/>
  <c r="R24" i="13"/>
  <c r="N12" i="13" s="1"/>
  <c r="T24" i="13"/>
  <c r="N13" i="13" s="1"/>
  <c r="V24" i="13"/>
  <c r="N14" i="13" s="1"/>
  <c r="X24" i="13"/>
  <c r="N15" i="13" s="1"/>
  <c r="Z24" i="13"/>
  <c r="N16" i="13" s="1"/>
  <c r="A27" i="13"/>
  <c r="F27" i="13"/>
  <c r="J27" i="13" s="1"/>
  <c r="A28" i="13"/>
  <c r="F28" i="13"/>
  <c r="J28" i="13" s="1"/>
  <c r="A29" i="13"/>
  <c r="F29" i="13"/>
  <c r="J29" i="13" s="1"/>
  <c r="A30" i="13"/>
  <c r="F30" i="13"/>
  <c r="J30" i="13" s="1"/>
  <c r="A31" i="13"/>
  <c r="F31" i="13"/>
  <c r="J31" i="13" s="1"/>
  <c r="A32" i="13"/>
  <c r="F32" i="13"/>
  <c r="J32" i="13" s="1"/>
  <c r="A33" i="13"/>
  <c r="F33" i="13"/>
  <c r="J33" i="13" s="1"/>
  <c r="A34" i="13"/>
  <c r="F34" i="13"/>
  <c r="J34" i="13" s="1"/>
  <c r="A37" i="13"/>
  <c r="F37" i="13"/>
  <c r="J37" i="13" s="1"/>
  <c r="A38" i="13"/>
  <c r="F38" i="13"/>
  <c r="J38" i="13" s="1"/>
  <c r="A39" i="13"/>
  <c r="F39" i="13"/>
  <c r="J39" i="13" s="1"/>
  <c r="A40" i="13"/>
  <c r="F40" i="13"/>
  <c r="J40" i="13" s="1"/>
  <c r="A41" i="13"/>
  <c r="F41" i="13"/>
  <c r="J41" i="13" s="1"/>
  <c r="A42" i="13"/>
  <c r="F42" i="13"/>
  <c r="J42" i="13" s="1"/>
  <c r="A43" i="13"/>
  <c r="F43" i="13"/>
  <c r="J43" i="13" s="1"/>
  <c r="A44" i="13"/>
  <c r="F44" i="13"/>
  <c r="J44" i="13" s="1"/>
  <c r="A48" i="13"/>
  <c r="F48" i="13"/>
  <c r="J48" i="13" s="1"/>
  <c r="A49" i="13"/>
  <c r="F49" i="13"/>
  <c r="J49" i="13" s="1"/>
  <c r="A50" i="13"/>
  <c r="F50" i="13"/>
  <c r="J50" i="13" s="1"/>
  <c r="A51" i="13"/>
  <c r="F51" i="13"/>
  <c r="J51" i="13" s="1"/>
  <c r="A52" i="13"/>
  <c r="F52" i="13"/>
  <c r="J52" i="13" s="1"/>
  <c r="A53" i="13"/>
  <c r="F53" i="13"/>
  <c r="J53" i="13" s="1"/>
  <c r="A54" i="13"/>
  <c r="F54" i="13"/>
  <c r="J54" i="13" s="1"/>
  <c r="A55" i="13"/>
  <c r="F55" i="13"/>
  <c r="J55" i="13" s="1"/>
  <c r="A56" i="13"/>
  <c r="F56" i="13"/>
  <c r="J56" i="13" s="1"/>
  <c r="A59" i="13"/>
  <c r="F59" i="13"/>
  <c r="J59" i="13" s="1"/>
  <c r="A60" i="13"/>
  <c r="F60" i="13"/>
  <c r="J60" i="13" s="1"/>
  <c r="A61" i="13"/>
  <c r="F61" i="13"/>
  <c r="J61" i="13" s="1"/>
  <c r="A62" i="13"/>
  <c r="F62" i="13"/>
  <c r="J62" i="13" s="1"/>
  <c r="A63" i="13"/>
  <c r="F63" i="13"/>
  <c r="J63" i="13" s="1"/>
  <c r="A64" i="13"/>
  <c r="F64" i="13"/>
  <c r="J64" i="13" s="1"/>
  <c r="A65" i="13"/>
  <c r="F65" i="13"/>
  <c r="J65" i="13" s="1"/>
  <c r="A66" i="13"/>
  <c r="F66" i="13"/>
  <c r="J66" i="13" s="1"/>
  <c r="A67" i="13"/>
  <c r="F67" i="13"/>
  <c r="J67" i="13" s="1"/>
  <c r="A68" i="13"/>
  <c r="F68" i="13"/>
  <c r="J68" i="13" s="1"/>
  <c r="H80" i="13"/>
  <c r="N80" i="13"/>
  <c r="T10" i="13" s="1"/>
  <c r="R80" i="13"/>
  <c r="T12" i="13" s="1"/>
  <c r="T80" i="13"/>
  <c r="T13" i="13" s="1"/>
  <c r="V80" i="13"/>
  <c r="T14" i="13" s="1"/>
  <c r="X80" i="13"/>
  <c r="T15" i="13" s="1"/>
  <c r="Z80" i="13"/>
  <c r="T16" i="13" s="1"/>
  <c r="F81" i="13"/>
  <c r="J81" i="13" s="1"/>
  <c r="I87" i="13"/>
  <c r="D8" i="14"/>
  <c r="D88" i="14" s="1"/>
  <c r="D10" i="14"/>
  <c r="D12" i="14"/>
  <c r="R80" i="14"/>
  <c r="T12" i="14" s="1"/>
  <c r="D14" i="14"/>
  <c r="D20" i="14"/>
  <c r="D22" i="14"/>
  <c r="N24" i="14"/>
  <c r="N10" i="14" s="1"/>
  <c r="P24" i="14"/>
  <c r="N11" i="14" s="1"/>
  <c r="R24" i="14"/>
  <c r="N12" i="14" s="1"/>
  <c r="T24" i="14"/>
  <c r="N13" i="14" s="1"/>
  <c r="V24" i="14"/>
  <c r="N14" i="14" s="1"/>
  <c r="X24" i="14"/>
  <c r="N15" i="14" s="1"/>
  <c r="Z24" i="14"/>
  <c r="N16" i="14" s="1"/>
  <c r="A27" i="14"/>
  <c r="F27" i="14"/>
  <c r="J27" i="14" s="1"/>
  <c r="A28" i="14"/>
  <c r="F28" i="14"/>
  <c r="J28" i="14" s="1"/>
  <c r="A29" i="14"/>
  <c r="F29" i="14"/>
  <c r="J29" i="14" s="1"/>
  <c r="A30" i="14"/>
  <c r="F30" i="14"/>
  <c r="J30" i="14" s="1"/>
  <c r="A31" i="14"/>
  <c r="F31" i="14"/>
  <c r="J31" i="14" s="1"/>
  <c r="A32" i="14"/>
  <c r="F32" i="14"/>
  <c r="J32" i="14" s="1"/>
  <c r="A33" i="14"/>
  <c r="F33" i="14"/>
  <c r="J33" i="14" s="1"/>
  <c r="A34" i="14"/>
  <c r="F34" i="14"/>
  <c r="J34" i="14" s="1"/>
  <c r="A37" i="14"/>
  <c r="F37" i="14"/>
  <c r="J37" i="14" s="1"/>
  <c r="A38" i="14"/>
  <c r="F38" i="14"/>
  <c r="J38" i="14" s="1"/>
  <c r="A39" i="14"/>
  <c r="F39" i="14"/>
  <c r="J39" i="14" s="1"/>
  <c r="A40" i="14"/>
  <c r="F40" i="14"/>
  <c r="J40" i="14" s="1"/>
  <c r="A41" i="14"/>
  <c r="F41" i="14"/>
  <c r="J41" i="14" s="1"/>
  <c r="A42" i="14"/>
  <c r="F42" i="14"/>
  <c r="J42" i="14" s="1"/>
  <c r="A43" i="14"/>
  <c r="F43" i="14"/>
  <c r="J43" i="14" s="1"/>
  <c r="A44" i="14"/>
  <c r="F44" i="14"/>
  <c r="J44" i="14" s="1"/>
  <c r="A48" i="14"/>
  <c r="F48" i="14"/>
  <c r="J48" i="14" s="1"/>
  <c r="A49" i="14"/>
  <c r="F49" i="14"/>
  <c r="J49" i="14" s="1"/>
  <c r="A50" i="14"/>
  <c r="F50" i="14"/>
  <c r="J50" i="14" s="1"/>
  <c r="A51" i="14"/>
  <c r="F51" i="14"/>
  <c r="J51" i="14" s="1"/>
  <c r="A52" i="14"/>
  <c r="F52" i="14"/>
  <c r="J52" i="14" s="1"/>
  <c r="A53" i="14"/>
  <c r="F53" i="14"/>
  <c r="J53" i="14" s="1"/>
  <c r="A54" i="14"/>
  <c r="F54" i="14"/>
  <c r="J54" i="14" s="1"/>
  <c r="A55" i="14"/>
  <c r="F55" i="14"/>
  <c r="J55" i="14" s="1"/>
  <c r="A56" i="14"/>
  <c r="F56" i="14"/>
  <c r="J56" i="14" s="1"/>
  <c r="A59" i="14"/>
  <c r="F59" i="14"/>
  <c r="J59" i="14" s="1"/>
  <c r="A60" i="14"/>
  <c r="F60" i="14"/>
  <c r="J60" i="14" s="1"/>
  <c r="A61" i="14"/>
  <c r="F61" i="14"/>
  <c r="A62" i="14"/>
  <c r="F62" i="14"/>
  <c r="J62" i="14" s="1"/>
  <c r="A63" i="14"/>
  <c r="F63" i="14"/>
  <c r="J63" i="14" s="1"/>
  <c r="A64" i="14"/>
  <c r="F64" i="14"/>
  <c r="J64" i="14" s="1"/>
  <c r="A65" i="14"/>
  <c r="F65" i="14"/>
  <c r="J65" i="14" s="1"/>
  <c r="A66" i="14"/>
  <c r="F66" i="14"/>
  <c r="J66" i="14" s="1"/>
  <c r="A67" i="14"/>
  <c r="F67" i="14"/>
  <c r="J67" i="14" s="1"/>
  <c r="A68" i="14"/>
  <c r="F68" i="14"/>
  <c r="J68" i="14" s="1"/>
  <c r="H80" i="14"/>
  <c r="N80" i="14"/>
  <c r="T10" i="14" s="1"/>
  <c r="P80" i="14"/>
  <c r="T11" i="14" s="1"/>
  <c r="T80" i="14"/>
  <c r="T13" i="14" s="1"/>
  <c r="V80" i="14"/>
  <c r="T14" i="14" s="1"/>
  <c r="X80" i="14"/>
  <c r="T15" i="14" s="1"/>
  <c r="Z80" i="14"/>
  <c r="T16" i="14" s="1"/>
  <c r="F81" i="14"/>
  <c r="J81" i="14" s="1"/>
  <c r="I87" i="14"/>
  <c r="D8" i="15"/>
  <c r="D88" i="15" s="1"/>
  <c r="D10" i="15"/>
  <c r="D12" i="15"/>
  <c r="D14" i="15"/>
  <c r="X24" i="15"/>
  <c r="N15" i="15" s="1"/>
  <c r="X80" i="15"/>
  <c r="T15" i="15" s="1"/>
  <c r="D20" i="15"/>
  <c r="D22" i="15"/>
  <c r="N24" i="15"/>
  <c r="N10" i="15" s="1"/>
  <c r="P24" i="15"/>
  <c r="N11" i="15" s="1"/>
  <c r="R24" i="15"/>
  <c r="N12" i="15" s="1"/>
  <c r="T24" i="15"/>
  <c r="N13" i="15" s="1"/>
  <c r="V24" i="15"/>
  <c r="N14" i="15" s="1"/>
  <c r="Z24" i="15"/>
  <c r="N16" i="15" s="1"/>
  <c r="A27" i="15"/>
  <c r="F27" i="15"/>
  <c r="J27" i="15" s="1"/>
  <c r="A28" i="15"/>
  <c r="F28" i="15"/>
  <c r="J28" i="15" s="1"/>
  <c r="A29" i="15"/>
  <c r="F29" i="15"/>
  <c r="J29" i="15" s="1"/>
  <c r="A30" i="15"/>
  <c r="F30" i="15"/>
  <c r="J30" i="15" s="1"/>
  <c r="A31" i="15"/>
  <c r="F31" i="15"/>
  <c r="J31" i="15" s="1"/>
  <c r="A32" i="15"/>
  <c r="F32" i="15"/>
  <c r="J32" i="15" s="1"/>
  <c r="A33" i="15"/>
  <c r="F33" i="15"/>
  <c r="J33" i="15" s="1"/>
  <c r="A34" i="15"/>
  <c r="F34" i="15"/>
  <c r="J34" i="15" s="1"/>
  <c r="A37" i="15"/>
  <c r="F37" i="15"/>
  <c r="J37" i="15" s="1"/>
  <c r="A38" i="15"/>
  <c r="F38" i="15"/>
  <c r="J38" i="15" s="1"/>
  <c r="A39" i="15"/>
  <c r="F39" i="15"/>
  <c r="A40" i="15"/>
  <c r="F40" i="15"/>
  <c r="J40" i="15" s="1"/>
  <c r="A41" i="15"/>
  <c r="F41" i="15"/>
  <c r="J41" i="15" s="1"/>
  <c r="A42" i="15"/>
  <c r="F42" i="15"/>
  <c r="J42" i="15" s="1"/>
  <c r="A43" i="15"/>
  <c r="F43" i="15"/>
  <c r="J43" i="15" s="1"/>
  <c r="A44" i="15"/>
  <c r="F44" i="15"/>
  <c r="J44" i="15" s="1"/>
  <c r="A48" i="15"/>
  <c r="F48" i="15"/>
  <c r="J48" i="15" s="1"/>
  <c r="A49" i="15"/>
  <c r="F49" i="15"/>
  <c r="J49" i="15" s="1"/>
  <c r="A50" i="15"/>
  <c r="F50" i="15"/>
  <c r="J50" i="15" s="1"/>
  <c r="A51" i="15"/>
  <c r="F51" i="15"/>
  <c r="J51" i="15" s="1"/>
  <c r="A52" i="15"/>
  <c r="F52" i="15"/>
  <c r="J52" i="15" s="1"/>
  <c r="A53" i="15"/>
  <c r="F53" i="15"/>
  <c r="J53" i="15" s="1"/>
  <c r="A54" i="15"/>
  <c r="F54" i="15"/>
  <c r="J54" i="15" s="1"/>
  <c r="A55" i="15"/>
  <c r="F55" i="15"/>
  <c r="J55" i="15" s="1"/>
  <c r="A56" i="15"/>
  <c r="F56" i="15"/>
  <c r="J56" i="15" s="1"/>
  <c r="A59" i="15"/>
  <c r="F59" i="15"/>
  <c r="J59" i="15" s="1"/>
  <c r="A60" i="15"/>
  <c r="F60" i="15"/>
  <c r="J60" i="15" s="1"/>
  <c r="A61" i="15"/>
  <c r="F61" i="15"/>
  <c r="J61" i="15" s="1"/>
  <c r="A62" i="15"/>
  <c r="F62" i="15"/>
  <c r="J62" i="15" s="1"/>
  <c r="A63" i="15"/>
  <c r="F63" i="15"/>
  <c r="J63" i="15" s="1"/>
  <c r="A64" i="15"/>
  <c r="F64" i="15"/>
  <c r="J64" i="15" s="1"/>
  <c r="A65" i="15"/>
  <c r="F65" i="15"/>
  <c r="J65" i="15" s="1"/>
  <c r="A66" i="15"/>
  <c r="F66" i="15"/>
  <c r="J66" i="15" s="1"/>
  <c r="A67" i="15"/>
  <c r="F67" i="15"/>
  <c r="J67" i="15" s="1"/>
  <c r="A68" i="15"/>
  <c r="F68" i="15"/>
  <c r="J68" i="15" s="1"/>
  <c r="H80" i="15"/>
  <c r="N80" i="15"/>
  <c r="T10" i="15" s="1"/>
  <c r="P80" i="15"/>
  <c r="T11" i="15" s="1"/>
  <c r="R80" i="15"/>
  <c r="T12" i="15" s="1"/>
  <c r="T80" i="15"/>
  <c r="T13" i="15" s="1"/>
  <c r="V80" i="15"/>
  <c r="T14" i="15" s="1"/>
  <c r="Z80" i="15"/>
  <c r="T16" i="15" s="1"/>
  <c r="F81" i="15"/>
  <c r="P21" i="15" s="1"/>
  <c r="I87" i="15"/>
  <c r="D8" i="16"/>
  <c r="D88" i="16" s="1"/>
  <c r="D10" i="16"/>
  <c r="D12" i="16"/>
  <c r="D14" i="16"/>
  <c r="D20" i="16"/>
  <c r="D22" i="16"/>
  <c r="N24" i="16"/>
  <c r="N10" i="16" s="1"/>
  <c r="P24" i="16"/>
  <c r="N11" i="16" s="1"/>
  <c r="R24" i="16"/>
  <c r="N12" i="16" s="1"/>
  <c r="T24" i="16"/>
  <c r="N13" i="16" s="1"/>
  <c r="V24" i="16"/>
  <c r="N14" i="16" s="1"/>
  <c r="X24" i="16"/>
  <c r="N15" i="16" s="1"/>
  <c r="Z24" i="16"/>
  <c r="N16" i="16" s="1"/>
  <c r="A27" i="16"/>
  <c r="F27" i="16"/>
  <c r="A28" i="16"/>
  <c r="F28" i="16"/>
  <c r="J28" i="16" s="1"/>
  <c r="A29" i="16"/>
  <c r="F29" i="16"/>
  <c r="J29" i="16" s="1"/>
  <c r="A30" i="16"/>
  <c r="F30" i="16"/>
  <c r="J30" i="16" s="1"/>
  <c r="A31" i="16"/>
  <c r="F31" i="16"/>
  <c r="J31" i="16" s="1"/>
  <c r="A32" i="16"/>
  <c r="F32" i="16"/>
  <c r="J32" i="16" s="1"/>
  <c r="A33" i="16"/>
  <c r="F33" i="16"/>
  <c r="J33" i="16" s="1"/>
  <c r="A34" i="16"/>
  <c r="F34" i="16"/>
  <c r="J34" i="16" s="1"/>
  <c r="A37" i="16"/>
  <c r="F37" i="16"/>
  <c r="J37" i="16" s="1"/>
  <c r="A38" i="16"/>
  <c r="F38" i="16"/>
  <c r="J38" i="16" s="1"/>
  <c r="A39" i="16"/>
  <c r="F39" i="16"/>
  <c r="J39" i="16" s="1"/>
  <c r="A40" i="16"/>
  <c r="F40" i="16"/>
  <c r="J40" i="16" s="1"/>
  <c r="A41" i="16"/>
  <c r="F41" i="16"/>
  <c r="J41" i="16" s="1"/>
  <c r="A42" i="16"/>
  <c r="F42" i="16"/>
  <c r="J42" i="16" s="1"/>
  <c r="A43" i="16"/>
  <c r="F43" i="16"/>
  <c r="J43" i="16" s="1"/>
  <c r="A44" i="16"/>
  <c r="F44" i="16"/>
  <c r="J44" i="16" s="1"/>
  <c r="A48" i="16"/>
  <c r="F48" i="16"/>
  <c r="J48" i="16" s="1"/>
  <c r="A49" i="16"/>
  <c r="F49" i="16"/>
  <c r="J49" i="16" s="1"/>
  <c r="A50" i="16"/>
  <c r="F50" i="16"/>
  <c r="J50" i="16" s="1"/>
  <c r="A51" i="16"/>
  <c r="F51" i="16"/>
  <c r="J51" i="16" s="1"/>
  <c r="A52" i="16"/>
  <c r="F52" i="16"/>
  <c r="J52" i="16" s="1"/>
  <c r="A53" i="16"/>
  <c r="F53" i="16"/>
  <c r="J53" i="16" s="1"/>
  <c r="A54" i="16"/>
  <c r="F54" i="16"/>
  <c r="J54" i="16" s="1"/>
  <c r="A55" i="16"/>
  <c r="F55" i="16"/>
  <c r="J55" i="16" s="1"/>
  <c r="A56" i="16"/>
  <c r="F56" i="16"/>
  <c r="J56" i="16" s="1"/>
  <c r="A59" i="16"/>
  <c r="F59" i="16"/>
  <c r="J59" i="16" s="1"/>
  <c r="A60" i="16"/>
  <c r="F60" i="16"/>
  <c r="J60" i="16" s="1"/>
  <c r="A61" i="16"/>
  <c r="F61" i="16"/>
  <c r="J61" i="16" s="1"/>
  <c r="A62" i="16"/>
  <c r="F62" i="16"/>
  <c r="J62" i="16" s="1"/>
  <c r="A63" i="16"/>
  <c r="F63" i="16"/>
  <c r="J63" i="16" s="1"/>
  <c r="A64" i="16"/>
  <c r="F64" i="16"/>
  <c r="J64" i="16" s="1"/>
  <c r="A65" i="16"/>
  <c r="F65" i="16"/>
  <c r="J65" i="16" s="1"/>
  <c r="A66" i="16"/>
  <c r="F66" i="16"/>
  <c r="J66" i="16" s="1"/>
  <c r="A67" i="16"/>
  <c r="F67" i="16"/>
  <c r="J67" i="16" s="1"/>
  <c r="A68" i="16"/>
  <c r="F68" i="16"/>
  <c r="J68" i="16" s="1"/>
  <c r="H80" i="16"/>
  <c r="N80" i="16"/>
  <c r="T10" i="16" s="1"/>
  <c r="P80" i="16"/>
  <c r="T11" i="16" s="1"/>
  <c r="R80" i="16"/>
  <c r="T12" i="16" s="1"/>
  <c r="T80" i="16"/>
  <c r="T13" i="16" s="1"/>
  <c r="V80" i="16"/>
  <c r="T14" i="16" s="1"/>
  <c r="X80" i="16"/>
  <c r="T15" i="16" s="1"/>
  <c r="Z80" i="16"/>
  <c r="T16" i="16" s="1"/>
  <c r="F81" i="16"/>
  <c r="P21" i="16" s="1"/>
  <c r="I87" i="16"/>
  <c r="D8" i="17"/>
  <c r="D88" i="17" s="1"/>
  <c r="D10" i="17"/>
  <c r="D12" i="17"/>
  <c r="R24" i="17"/>
  <c r="N12" i="17" s="1"/>
  <c r="D14" i="17"/>
  <c r="D20" i="17"/>
  <c r="D22" i="17"/>
  <c r="N24" i="17"/>
  <c r="N10" i="17" s="1"/>
  <c r="P24" i="17"/>
  <c r="N11" i="17" s="1"/>
  <c r="T24" i="17"/>
  <c r="N13" i="17" s="1"/>
  <c r="V24" i="17"/>
  <c r="N14" i="17" s="1"/>
  <c r="X24" i="17"/>
  <c r="N15" i="17" s="1"/>
  <c r="Z24" i="17"/>
  <c r="N16" i="17" s="1"/>
  <c r="A27" i="17"/>
  <c r="F27" i="17"/>
  <c r="A28" i="17"/>
  <c r="F28" i="17"/>
  <c r="J28" i="17" s="1"/>
  <c r="A29" i="17"/>
  <c r="F29" i="17"/>
  <c r="J29" i="17" s="1"/>
  <c r="A30" i="17"/>
  <c r="F30" i="17"/>
  <c r="J30" i="17" s="1"/>
  <c r="A31" i="17"/>
  <c r="F31" i="17"/>
  <c r="J31" i="17" s="1"/>
  <c r="A32" i="17"/>
  <c r="F32" i="17"/>
  <c r="J32" i="17" s="1"/>
  <c r="A33" i="17"/>
  <c r="F33" i="17"/>
  <c r="J33" i="17" s="1"/>
  <c r="A34" i="17"/>
  <c r="F34" i="17"/>
  <c r="J34" i="17" s="1"/>
  <c r="A37" i="17"/>
  <c r="F37" i="17"/>
  <c r="J37" i="17" s="1"/>
  <c r="A38" i="17"/>
  <c r="F38" i="17"/>
  <c r="J38" i="17" s="1"/>
  <c r="A39" i="17"/>
  <c r="F39" i="17"/>
  <c r="J39" i="17" s="1"/>
  <c r="A40" i="17"/>
  <c r="F40" i="17"/>
  <c r="J40" i="17" s="1"/>
  <c r="A41" i="17"/>
  <c r="F41" i="17"/>
  <c r="J41" i="17" s="1"/>
  <c r="A42" i="17"/>
  <c r="F42" i="17"/>
  <c r="J42" i="17" s="1"/>
  <c r="A43" i="17"/>
  <c r="F43" i="17"/>
  <c r="J43" i="17" s="1"/>
  <c r="A44" i="17"/>
  <c r="F44" i="17"/>
  <c r="J44" i="17" s="1"/>
  <c r="A48" i="17"/>
  <c r="F48" i="17"/>
  <c r="J48" i="17" s="1"/>
  <c r="A49" i="17"/>
  <c r="F49" i="17"/>
  <c r="J49" i="17" s="1"/>
  <c r="A50" i="17"/>
  <c r="F50" i="17"/>
  <c r="J50" i="17" s="1"/>
  <c r="A51" i="17"/>
  <c r="F51" i="17"/>
  <c r="J51" i="17" s="1"/>
  <c r="A52" i="17"/>
  <c r="F52" i="17"/>
  <c r="J52" i="17" s="1"/>
  <c r="A53" i="17"/>
  <c r="F53" i="17"/>
  <c r="J53" i="17" s="1"/>
  <c r="A54" i="17"/>
  <c r="F54" i="17"/>
  <c r="J54" i="17" s="1"/>
  <c r="A55" i="17"/>
  <c r="F55" i="17"/>
  <c r="J55" i="17" s="1"/>
  <c r="A56" i="17"/>
  <c r="F56" i="17"/>
  <c r="J56" i="17" s="1"/>
  <c r="A59" i="17"/>
  <c r="F59" i="17"/>
  <c r="J59" i="17" s="1"/>
  <c r="A60" i="17"/>
  <c r="F60" i="17"/>
  <c r="J60" i="17" s="1"/>
  <c r="A61" i="17"/>
  <c r="F61" i="17"/>
  <c r="J61" i="17" s="1"/>
  <c r="A62" i="17"/>
  <c r="F62" i="17"/>
  <c r="J62" i="17" s="1"/>
  <c r="A63" i="17"/>
  <c r="F63" i="17"/>
  <c r="J63" i="17" s="1"/>
  <c r="A64" i="17"/>
  <c r="F64" i="17"/>
  <c r="J64" i="17" s="1"/>
  <c r="A65" i="17"/>
  <c r="F65" i="17"/>
  <c r="J65" i="17" s="1"/>
  <c r="A66" i="17"/>
  <c r="F66" i="17"/>
  <c r="J66" i="17" s="1"/>
  <c r="A67" i="17"/>
  <c r="F67" i="17"/>
  <c r="J67" i="17" s="1"/>
  <c r="A68" i="17"/>
  <c r="F68" i="17"/>
  <c r="J68" i="17" s="1"/>
  <c r="H80" i="17"/>
  <c r="N80" i="17"/>
  <c r="T10" i="17" s="1"/>
  <c r="P80" i="17"/>
  <c r="T11" i="17" s="1"/>
  <c r="R80" i="17"/>
  <c r="T12" i="17" s="1"/>
  <c r="T80" i="17"/>
  <c r="T13" i="17" s="1"/>
  <c r="V80" i="17"/>
  <c r="T14" i="17" s="1"/>
  <c r="X80" i="17"/>
  <c r="T15" i="17" s="1"/>
  <c r="Z80" i="17"/>
  <c r="T16" i="17" s="1"/>
  <c r="F81" i="17"/>
  <c r="J81" i="17" s="1"/>
  <c r="I87" i="17"/>
  <c r="D8" i="18"/>
  <c r="D88" i="18" s="1"/>
  <c r="D10" i="18"/>
  <c r="D12" i="18"/>
  <c r="D14" i="18"/>
  <c r="D20" i="18"/>
  <c r="D22" i="18"/>
  <c r="N24" i="18"/>
  <c r="N10" i="18" s="1"/>
  <c r="P24" i="18"/>
  <c r="N11" i="18" s="1"/>
  <c r="R24" i="18"/>
  <c r="N12" i="18" s="1"/>
  <c r="T24" i="18"/>
  <c r="N13" i="18" s="1"/>
  <c r="V24" i="18"/>
  <c r="N14" i="18" s="1"/>
  <c r="X24" i="18"/>
  <c r="N15" i="18" s="1"/>
  <c r="Z24" i="18"/>
  <c r="N16" i="18" s="1"/>
  <c r="A27" i="18"/>
  <c r="F27" i="18"/>
  <c r="J27" i="18" s="1"/>
  <c r="A28" i="18"/>
  <c r="F28" i="18"/>
  <c r="J28" i="18" s="1"/>
  <c r="A29" i="18"/>
  <c r="F29" i="18"/>
  <c r="J29" i="18" s="1"/>
  <c r="A30" i="18"/>
  <c r="F30" i="18"/>
  <c r="J30" i="18" s="1"/>
  <c r="A31" i="18"/>
  <c r="F31" i="18"/>
  <c r="J31" i="18" s="1"/>
  <c r="A32" i="18"/>
  <c r="F32" i="18"/>
  <c r="J32" i="18" s="1"/>
  <c r="A33" i="18"/>
  <c r="F33" i="18"/>
  <c r="J33" i="18" s="1"/>
  <c r="A34" i="18"/>
  <c r="F34" i="18"/>
  <c r="J34" i="18" s="1"/>
  <c r="A37" i="18"/>
  <c r="F37" i="18"/>
  <c r="J37" i="18" s="1"/>
  <c r="A38" i="18"/>
  <c r="F38" i="18"/>
  <c r="J38" i="18" s="1"/>
  <c r="A39" i="18"/>
  <c r="F39" i="18"/>
  <c r="J39" i="18" s="1"/>
  <c r="A40" i="18"/>
  <c r="F40" i="18"/>
  <c r="A41" i="18"/>
  <c r="F41" i="18"/>
  <c r="J41" i="18" s="1"/>
  <c r="A42" i="18"/>
  <c r="F42" i="18"/>
  <c r="J42" i="18" s="1"/>
  <c r="A43" i="18"/>
  <c r="F43" i="18"/>
  <c r="J43" i="18" s="1"/>
  <c r="A44" i="18"/>
  <c r="F44" i="18"/>
  <c r="J44" i="18" s="1"/>
  <c r="A48" i="18"/>
  <c r="F48" i="18"/>
  <c r="J48" i="18" s="1"/>
  <c r="A49" i="18"/>
  <c r="F49" i="18"/>
  <c r="J49" i="18" s="1"/>
  <c r="A50" i="18"/>
  <c r="F50" i="18"/>
  <c r="J50" i="18" s="1"/>
  <c r="A51" i="18"/>
  <c r="F51" i="18"/>
  <c r="J51" i="18" s="1"/>
  <c r="A52" i="18"/>
  <c r="F52" i="18"/>
  <c r="J52" i="18" s="1"/>
  <c r="A53" i="18"/>
  <c r="F53" i="18"/>
  <c r="J53" i="18" s="1"/>
  <c r="A54" i="18"/>
  <c r="F54" i="18"/>
  <c r="J54" i="18" s="1"/>
  <c r="A55" i="18"/>
  <c r="F55" i="18"/>
  <c r="J55" i="18" s="1"/>
  <c r="A56" i="18"/>
  <c r="F56" i="18"/>
  <c r="J56" i="18" s="1"/>
  <c r="A59" i="18"/>
  <c r="F59" i="18"/>
  <c r="J59" i="18" s="1"/>
  <c r="A60" i="18"/>
  <c r="F60" i="18"/>
  <c r="J60" i="18" s="1"/>
  <c r="A61" i="18"/>
  <c r="F61" i="18"/>
  <c r="J61" i="18" s="1"/>
  <c r="A62" i="18"/>
  <c r="F62" i="18"/>
  <c r="J62" i="18" s="1"/>
  <c r="A63" i="18"/>
  <c r="F63" i="18"/>
  <c r="J63" i="18" s="1"/>
  <c r="A64" i="18"/>
  <c r="F64" i="18"/>
  <c r="J64" i="18" s="1"/>
  <c r="A65" i="18"/>
  <c r="F65" i="18"/>
  <c r="J65" i="18" s="1"/>
  <c r="A66" i="18"/>
  <c r="F66" i="18"/>
  <c r="J66" i="18" s="1"/>
  <c r="A67" i="18"/>
  <c r="F67" i="18"/>
  <c r="J67" i="18" s="1"/>
  <c r="A68" i="18"/>
  <c r="F68" i="18"/>
  <c r="J68" i="18" s="1"/>
  <c r="H80" i="18"/>
  <c r="N80" i="18"/>
  <c r="T10" i="18" s="1"/>
  <c r="P80" i="18"/>
  <c r="T11" i="18" s="1"/>
  <c r="R80" i="18"/>
  <c r="T12" i="18" s="1"/>
  <c r="T80" i="18"/>
  <c r="T13" i="18" s="1"/>
  <c r="V80" i="18"/>
  <c r="T14" i="18" s="1"/>
  <c r="X80" i="18"/>
  <c r="T15" i="18" s="1"/>
  <c r="Z80" i="18"/>
  <c r="T16" i="18" s="1"/>
  <c r="F81" i="18"/>
  <c r="P21" i="18" s="1"/>
  <c r="I87" i="18"/>
  <c r="D8" i="19"/>
  <c r="D88" i="19" s="1"/>
  <c r="D10" i="19"/>
  <c r="P24" i="19"/>
  <c r="N11" i="19" s="1"/>
  <c r="D12" i="19"/>
  <c r="D14" i="19"/>
  <c r="D20" i="19"/>
  <c r="D22" i="19"/>
  <c r="N24" i="19"/>
  <c r="N10" i="19" s="1"/>
  <c r="R24" i="19"/>
  <c r="N12" i="19" s="1"/>
  <c r="T24" i="19"/>
  <c r="N13" i="19" s="1"/>
  <c r="V24" i="19"/>
  <c r="N14" i="19" s="1"/>
  <c r="X24" i="19"/>
  <c r="N15" i="19" s="1"/>
  <c r="Z24" i="19"/>
  <c r="N16" i="19" s="1"/>
  <c r="A27" i="19"/>
  <c r="F27" i="19"/>
  <c r="J27" i="19" s="1"/>
  <c r="A28" i="19"/>
  <c r="F28" i="19"/>
  <c r="J28" i="19" s="1"/>
  <c r="A29" i="19"/>
  <c r="F29" i="19"/>
  <c r="J29" i="19" s="1"/>
  <c r="A30" i="19"/>
  <c r="F30" i="19"/>
  <c r="A31" i="19"/>
  <c r="F31" i="19"/>
  <c r="J31" i="19" s="1"/>
  <c r="A32" i="19"/>
  <c r="F32" i="19"/>
  <c r="J32" i="19" s="1"/>
  <c r="A33" i="19"/>
  <c r="F33" i="19"/>
  <c r="J33" i="19" s="1"/>
  <c r="A34" i="19"/>
  <c r="F34" i="19"/>
  <c r="J34" i="19" s="1"/>
  <c r="A37" i="19"/>
  <c r="F37" i="19"/>
  <c r="J37" i="19" s="1"/>
  <c r="A38" i="19"/>
  <c r="F38" i="19"/>
  <c r="J38" i="19" s="1"/>
  <c r="A39" i="19"/>
  <c r="F39" i="19"/>
  <c r="J39" i="19" s="1"/>
  <c r="A40" i="19"/>
  <c r="F40" i="19"/>
  <c r="J40" i="19" s="1"/>
  <c r="A41" i="19"/>
  <c r="F41" i="19"/>
  <c r="J41" i="19" s="1"/>
  <c r="A42" i="19"/>
  <c r="F42" i="19"/>
  <c r="J42" i="19" s="1"/>
  <c r="A43" i="19"/>
  <c r="F43" i="19"/>
  <c r="J43" i="19" s="1"/>
  <c r="A44" i="19"/>
  <c r="F44" i="19"/>
  <c r="J44" i="19" s="1"/>
  <c r="A48" i="19"/>
  <c r="F48" i="19"/>
  <c r="J48" i="19" s="1"/>
  <c r="A49" i="19"/>
  <c r="F49" i="19"/>
  <c r="J49" i="19" s="1"/>
  <c r="A50" i="19"/>
  <c r="F50" i="19"/>
  <c r="J50" i="19" s="1"/>
  <c r="A51" i="19"/>
  <c r="F51" i="19"/>
  <c r="J51" i="19" s="1"/>
  <c r="A52" i="19"/>
  <c r="F52" i="19"/>
  <c r="J52" i="19" s="1"/>
  <c r="A53" i="19"/>
  <c r="F53" i="19"/>
  <c r="J53" i="19" s="1"/>
  <c r="A54" i="19"/>
  <c r="F54" i="19"/>
  <c r="J54" i="19" s="1"/>
  <c r="A55" i="19"/>
  <c r="F55" i="19"/>
  <c r="J55" i="19" s="1"/>
  <c r="A56" i="19"/>
  <c r="F56" i="19"/>
  <c r="J56" i="19" s="1"/>
  <c r="A59" i="19"/>
  <c r="F59" i="19"/>
  <c r="J59" i="19" s="1"/>
  <c r="A60" i="19"/>
  <c r="F60" i="19"/>
  <c r="J60" i="19" s="1"/>
  <c r="A61" i="19"/>
  <c r="F61" i="19"/>
  <c r="J61" i="19" s="1"/>
  <c r="A62" i="19"/>
  <c r="F62" i="19"/>
  <c r="J62" i="19" s="1"/>
  <c r="A63" i="19"/>
  <c r="F63" i="19"/>
  <c r="J63" i="19" s="1"/>
  <c r="A64" i="19"/>
  <c r="F64" i="19"/>
  <c r="J64" i="19" s="1"/>
  <c r="A65" i="19"/>
  <c r="F65" i="19"/>
  <c r="J65" i="19" s="1"/>
  <c r="A66" i="19"/>
  <c r="F66" i="19"/>
  <c r="J66" i="19" s="1"/>
  <c r="A67" i="19"/>
  <c r="F67" i="19"/>
  <c r="J67" i="19" s="1"/>
  <c r="A68" i="19"/>
  <c r="F68" i="19"/>
  <c r="J68" i="19" s="1"/>
  <c r="H80" i="19"/>
  <c r="N80" i="19"/>
  <c r="T10" i="19" s="1"/>
  <c r="P80" i="19"/>
  <c r="T11" i="19" s="1"/>
  <c r="R80" i="19"/>
  <c r="T12" i="19" s="1"/>
  <c r="T80" i="19"/>
  <c r="T13" i="19" s="1"/>
  <c r="V80" i="19"/>
  <c r="T14" i="19" s="1"/>
  <c r="X80" i="19"/>
  <c r="T15" i="19" s="1"/>
  <c r="Z80" i="19"/>
  <c r="T16" i="19" s="1"/>
  <c r="F81" i="19"/>
  <c r="J81" i="19" s="1"/>
  <c r="I87" i="19"/>
  <c r="D8" i="20"/>
  <c r="D88" i="20" s="1"/>
  <c r="D10" i="20"/>
  <c r="P24" i="20"/>
  <c r="N11" i="20" s="1"/>
  <c r="D12" i="20"/>
  <c r="R24" i="20"/>
  <c r="N12" i="20" s="1"/>
  <c r="D14" i="20"/>
  <c r="D20" i="20"/>
  <c r="D22" i="20"/>
  <c r="N24" i="20"/>
  <c r="N10" i="20" s="1"/>
  <c r="T24" i="20"/>
  <c r="N13" i="20" s="1"/>
  <c r="V24" i="20"/>
  <c r="N14" i="20" s="1"/>
  <c r="X24" i="20"/>
  <c r="N15" i="20" s="1"/>
  <c r="Z24" i="20"/>
  <c r="N16" i="20" s="1"/>
  <c r="A27" i="20"/>
  <c r="F27" i="20"/>
  <c r="A28" i="20"/>
  <c r="F28" i="20"/>
  <c r="J28" i="20" s="1"/>
  <c r="A29" i="20"/>
  <c r="F29" i="20"/>
  <c r="J29" i="20" s="1"/>
  <c r="A30" i="20"/>
  <c r="F30" i="20"/>
  <c r="J30" i="20" s="1"/>
  <c r="A31" i="20"/>
  <c r="F31" i="20"/>
  <c r="J31" i="20" s="1"/>
  <c r="A32" i="20"/>
  <c r="F32" i="20"/>
  <c r="J32" i="20" s="1"/>
  <c r="A33" i="20"/>
  <c r="F33" i="20"/>
  <c r="J33" i="20" s="1"/>
  <c r="A34" i="20"/>
  <c r="F34" i="20"/>
  <c r="J34" i="20" s="1"/>
  <c r="A37" i="20"/>
  <c r="F37" i="20"/>
  <c r="J37" i="20" s="1"/>
  <c r="A38" i="20"/>
  <c r="F38" i="20"/>
  <c r="J38" i="20" s="1"/>
  <c r="A39" i="20"/>
  <c r="F39" i="20"/>
  <c r="J39" i="20" s="1"/>
  <c r="A40" i="20"/>
  <c r="F40" i="20"/>
  <c r="J40" i="20" s="1"/>
  <c r="A41" i="20"/>
  <c r="F41" i="20"/>
  <c r="J41" i="20" s="1"/>
  <c r="A42" i="20"/>
  <c r="F42" i="20"/>
  <c r="J42" i="20" s="1"/>
  <c r="A43" i="20"/>
  <c r="F43" i="20"/>
  <c r="J43" i="20" s="1"/>
  <c r="A44" i="20"/>
  <c r="F44" i="20"/>
  <c r="J44" i="20" s="1"/>
  <c r="A48" i="20"/>
  <c r="F48" i="20"/>
  <c r="J48" i="20" s="1"/>
  <c r="A49" i="20"/>
  <c r="F49" i="20"/>
  <c r="J49" i="20" s="1"/>
  <c r="A50" i="20"/>
  <c r="F50" i="20"/>
  <c r="J50" i="20" s="1"/>
  <c r="A51" i="20"/>
  <c r="F51" i="20"/>
  <c r="J51" i="20" s="1"/>
  <c r="A52" i="20"/>
  <c r="F52" i="20"/>
  <c r="J52" i="20" s="1"/>
  <c r="A53" i="20"/>
  <c r="F53" i="20"/>
  <c r="J53" i="20" s="1"/>
  <c r="A54" i="20"/>
  <c r="F54" i="20"/>
  <c r="J54" i="20" s="1"/>
  <c r="A55" i="20"/>
  <c r="F55" i="20"/>
  <c r="J55" i="20" s="1"/>
  <c r="A56" i="20"/>
  <c r="F56" i="20"/>
  <c r="J56" i="20" s="1"/>
  <c r="A59" i="20"/>
  <c r="F59" i="20"/>
  <c r="J59" i="20" s="1"/>
  <c r="A60" i="20"/>
  <c r="F60" i="20"/>
  <c r="J60" i="20" s="1"/>
  <c r="A61" i="20"/>
  <c r="F61" i="20"/>
  <c r="J61" i="20" s="1"/>
  <c r="A62" i="20"/>
  <c r="F62" i="20"/>
  <c r="J62" i="20" s="1"/>
  <c r="A63" i="20"/>
  <c r="F63" i="20"/>
  <c r="J63" i="20" s="1"/>
  <c r="A64" i="20"/>
  <c r="F64" i="20"/>
  <c r="J64" i="20" s="1"/>
  <c r="A65" i="20"/>
  <c r="F65" i="20"/>
  <c r="J65" i="20" s="1"/>
  <c r="A66" i="20"/>
  <c r="F66" i="20"/>
  <c r="J66" i="20" s="1"/>
  <c r="A67" i="20"/>
  <c r="F67" i="20"/>
  <c r="J67" i="20" s="1"/>
  <c r="A68" i="20"/>
  <c r="F68" i="20"/>
  <c r="J68" i="20" s="1"/>
  <c r="H80" i="20"/>
  <c r="N80" i="20"/>
  <c r="T10" i="20" s="1"/>
  <c r="P80" i="20"/>
  <c r="T11" i="20" s="1"/>
  <c r="R80" i="20"/>
  <c r="T12" i="20" s="1"/>
  <c r="T80" i="20"/>
  <c r="T13" i="20" s="1"/>
  <c r="V80" i="20"/>
  <c r="T14" i="20" s="1"/>
  <c r="X80" i="20"/>
  <c r="T15" i="20" s="1"/>
  <c r="Z80" i="20"/>
  <c r="T16" i="20" s="1"/>
  <c r="F81" i="20"/>
  <c r="P21" i="20" s="1"/>
  <c r="I87" i="20"/>
  <c r="D8" i="21"/>
  <c r="D88" i="21" s="1"/>
  <c r="D10" i="21"/>
  <c r="D12" i="21"/>
  <c r="D14" i="21"/>
  <c r="D20" i="21"/>
  <c r="D22" i="21"/>
  <c r="N24" i="21"/>
  <c r="N10" i="21" s="1"/>
  <c r="P24" i="21"/>
  <c r="N11" i="21" s="1"/>
  <c r="R24" i="21"/>
  <c r="N12" i="21" s="1"/>
  <c r="T24" i="21"/>
  <c r="N13" i="21" s="1"/>
  <c r="V24" i="21"/>
  <c r="N14" i="21" s="1"/>
  <c r="X24" i="21"/>
  <c r="N15" i="21" s="1"/>
  <c r="Z24" i="21"/>
  <c r="N16" i="21" s="1"/>
  <c r="A27" i="21"/>
  <c r="F27" i="21"/>
  <c r="J27" i="21" s="1"/>
  <c r="A28" i="21"/>
  <c r="F28" i="21"/>
  <c r="J28" i="21" s="1"/>
  <c r="A29" i="21"/>
  <c r="F29" i="21"/>
  <c r="J29" i="21" s="1"/>
  <c r="A30" i="21"/>
  <c r="F30" i="21"/>
  <c r="J30" i="21" s="1"/>
  <c r="A31" i="21"/>
  <c r="F31" i="21"/>
  <c r="J31" i="21" s="1"/>
  <c r="A32" i="21"/>
  <c r="F32" i="21"/>
  <c r="J32" i="21" s="1"/>
  <c r="A33" i="21"/>
  <c r="F33" i="21"/>
  <c r="J33" i="21" s="1"/>
  <c r="A34" i="21"/>
  <c r="F34" i="21"/>
  <c r="J34" i="21" s="1"/>
  <c r="A37" i="21"/>
  <c r="F37" i="21"/>
  <c r="J37" i="21" s="1"/>
  <c r="A38" i="21"/>
  <c r="F38" i="21"/>
  <c r="J38" i="21" s="1"/>
  <c r="A39" i="21"/>
  <c r="F39" i="21"/>
  <c r="J39" i="21" s="1"/>
  <c r="A40" i="21"/>
  <c r="F40" i="21"/>
  <c r="J40" i="21" s="1"/>
  <c r="A41" i="21"/>
  <c r="F41" i="21"/>
  <c r="J41" i="21" s="1"/>
  <c r="A42" i="21"/>
  <c r="F42" i="21"/>
  <c r="J42" i="21" s="1"/>
  <c r="A43" i="21"/>
  <c r="F43" i="21"/>
  <c r="J43" i="21" s="1"/>
  <c r="A44" i="21"/>
  <c r="F44" i="21"/>
  <c r="J44" i="21" s="1"/>
  <c r="A48" i="21"/>
  <c r="F48" i="21"/>
  <c r="J48" i="21" s="1"/>
  <c r="A49" i="21"/>
  <c r="F49" i="21"/>
  <c r="J49" i="21" s="1"/>
  <c r="A50" i="21"/>
  <c r="F50" i="21"/>
  <c r="J50" i="21" s="1"/>
  <c r="A51" i="21"/>
  <c r="F51" i="21"/>
  <c r="J51" i="21" s="1"/>
  <c r="A52" i="21"/>
  <c r="F52" i="21"/>
  <c r="J52" i="21" s="1"/>
  <c r="A53" i="21"/>
  <c r="F53" i="21"/>
  <c r="J53" i="21" s="1"/>
  <c r="A54" i="21"/>
  <c r="F54" i="21"/>
  <c r="J54" i="21" s="1"/>
  <c r="A55" i="21"/>
  <c r="F55" i="21"/>
  <c r="J55" i="21" s="1"/>
  <c r="A56" i="21"/>
  <c r="F56" i="21"/>
  <c r="J56" i="21" s="1"/>
  <c r="A59" i="21"/>
  <c r="F59" i="21"/>
  <c r="J59" i="21" s="1"/>
  <c r="A60" i="21"/>
  <c r="F60" i="21"/>
  <c r="J60" i="21" s="1"/>
  <c r="A61" i="21"/>
  <c r="F61" i="21"/>
  <c r="J61" i="21" s="1"/>
  <c r="A62" i="21"/>
  <c r="F62" i="21"/>
  <c r="J62" i="21" s="1"/>
  <c r="A63" i="21"/>
  <c r="F63" i="21"/>
  <c r="J63" i="21" s="1"/>
  <c r="A64" i="21"/>
  <c r="F64" i="21"/>
  <c r="J64" i="21" s="1"/>
  <c r="A65" i="21"/>
  <c r="F65" i="21"/>
  <c r="J65" i="21" s="1"/>
  <c r="A66" i="21"/>
  <c r="F66" i="21"/>
  <c r="J66" i="21" s="1"/>
  <c r="A67" i="21"/>
  <c r="F67" i="21"/>
  <c r="J67" i="21" s="1"/>
  <c r="A68" i="21"/>
  <c r="F68" i="21"/>
  <c r="J68" i="21" s="1"/>
  <c r="H80" i="21"/>
  <c r="N80" i="21"/>
  <c r="T10" i="21" s="1"/>
  <c r="P80" i="21"/>
  <c r="T11" i="21" s="1"/>
  <c r="R80" i="21"/>
  <c r="T12" i="21" s="1"/>
  <c r="T80" i="21"/>
  <c r="T13" i="21" s="1"/>
  <c r="V80" i="21"/>
  <c r="T14" i="21" s="1"/>
  <c r="X80" i="21"/>
  <c r="T15" i="21" s="1"/>
  <c r="Z80" i="21"/>
  <c r="T16" i="21" s="1"/>
  <c r="F81" i="21"/>
  <c r="I87" i="21"/>
  <c r="N24" i="1"/>
  <c r="N10" i="1" s="1"/>
  <c r="R24" i="1"/>
  <c r="N12" i="1" s="1"/>
  <c r="T24" i="1"/>
  <c r="N13" i="1" s="1"/>
  <c r="T80" i="1"/>
  <c r="T13" i="1" s="1"/>
  <c r="V13" i="1" s="1"/>
  <c r="R13" i="21" s="1"/>
  <c r="Z80" i="1"/>
  <c r="T16" i="1" s="1"/>
  <c r="V16" i="1" s="1"/>
  <c r="R16" i="21" s="1"/>
  <c r="V16" i="21" s="1"/>
  <c r="R16" i="20" s="1"/>
  <c r="P21" i="1"/>
  <c r="P24" i="1"/>
  <c r="N11" i="1" s="1"/>
  <c r="V24" i="1"/>
  <c r="N14" i="1" s="1"/>
  <c r="X24" i="1"/>
  <c r="N15" i="1" s="1"/>
  <c r="Z24" i="1"/>
  <c r="N16" i="1" s="1"/>
  <c r="A27" i="1"/>
  <c r="F27" i="1"/>
  <c r="A28" i="1"/>
  <c r="F28" i="1"/>
  <c r="J28" i="1" s="1"/>
  <c r="F29" i="1"/>
  <c r="J29" i="1" s="1"/>
  <c r="AJ29" i="1" s="1"/>
  <c r="F30" i="1"/>
  <c r="J30" i="1" s="1"/>
  <c r="F31" i="1"/>
  <c r="J31" i="1" s="1"/>
  <c r="AJ31" i="1" s="1"/>
  <c r="F32" i="1"/>
  <c r="J32" i="1" s="1"/>
  <c r="F33" i="1"/>
  <c r="J33" i="1" s="1"/>
  <c r="AJ33" i="1" s="1"/>
  <c r="F34" i="1"/>
  <c r="J34" i="1" s="1"/>
  <c r="AJ34" i="1" s="1"/>
  <c r="F37" i="1"/>
  <c r="J37" i="1" s="1"/>
  <c r="AJ37" i="1" s="1"/>
  <c r="F38" i="1"/>
  <c r="J38" i="1" s="1"/>
  <c r="AJ38" i="1" s="1"/>
  <c r="F39" i="1"/>
  <c r="J39" i="1" s="1"/>
  <c r="AJ39" i="1" s="1"/>
  <c r="F40" i="1"/>
  <c r="J40" i="1" s="1"/>
  <c r="F41" i="1"/>
  <c r="J41" i="1" s="1"/>
  <c r="F42" i="1"/>
  <c r="J42" i="1" s="1"/>
  <c r="AJ42" i="1" s="1"/>
  <c r="F43" i="1"/>
  <c r="J43" i="1" s="1"/>
  <c r="AJ43" i="1" s="1"/>
  <c r="F44" i="1"/>
  <c r="J44" i="1" s="1"/>
  <c r="F48" i="1"/>
  <c r="J48" i="1" s="1"/>
  <c r="AJ48" i="1" s="1"/>
  <c r="F49" i="1"/>
  <c r="J49" i="1" s="1"/>
  <c r="F50" i="1"/>
  <c r="J50" i="1" s="1"/>
  <c r="AJ50" i="1" s="1"/>
  <c r="F51" i="1"/>
  <c r="J51" i="1" s="1"/>
  <c r="AJ51" i="1" s="1"/>
  <c r="F52" i="1"/>
  <c r="J52" i="1" s="1"/>
  <c r="F53" i="1"/>
  <c r="J53" i="1" s="1"/>
  <c r="AJ53" i="1" s="1"/>
  <c r="F54" i="1"/>
  <c r="J54" i="1" s="1"/>
  <c r="AJ54" i="1" s="1"/>
  <c r="F55" i="1"/>
  <c r="J55" i="1" s="1"/>
  <c r="AJ55" i="1" s="1"/>
  <c r="F56" i="1"/>
  <c r="J56" i="1" s="1"/>
  <c r="AJ56" i="1" s="1"/>
  <c r="F59" i="1"/>
  <c r="J59" i="1" s="1"/>
  <c r="AJ59" i="1" s="1"/>
  <c r="F60" i="1"/>
  <c r="J60" i="1" s="1"/>
  <c r="AJ60" i="1" s="1"/>
  <c r="F67" i="1"/>
  <c r="J67" i="1" s="1"/>
  <c r="AJ67" i="1" s="1"/>
  <c r="F68" i="1"/>
  <c r="J68" i="1" s="1"/>
  <c r="AJ68" i="1" s="1"/>
  <c r="A29" i="1"/>
  <c r="A30" i="1"/>
  <c r="A31" i="1"/>
  <c r="A32" i="1"/>
  <c r="A33" i="1"/>
  <c r="A34" i="1"/>
  <c r="A37" i="1"/>
  <c r="A38" i="1"/>
  <c r="A39" i="1"/>
  <c r="A40" i="1"/>
  <c r="A41" i="1"/>
  <c r="A42" i="1"/>
  <c r="A43" i="1"/>
  <c r="A44" i="1"/>
  <c r="A48" i="1"/>
  <c r="A49" i="1"/>
  <c r="A50" i="1"/>
  <c r="A51" i="1"/>
  <c r="A52" i="1"/>
  <c r="A53" i="1"/>
  <c r="A54" i="1"/>
  <c r="A55" i="1"/>
  <c r="A56" i="1"/>
  <c r="A59" i="1"/>
  <c r="A60" i="1"/>
  <c r="A61" i="1"/>
  <c r="A62" i="1"/>
  <c r="A63" i="1"/>
  <c r="A64" i="1"/>
  <c r="A65" i="1"/>
  <c r="A66" i="1"/>
  <c r="A67" i="1"/>
  <c r="A68" i="1"/>
  <c r="H80" i="1"/>
  <c r="L80" i="1"/>
  <c r="N80" i="1"/>
  <c r="T10" i="1" s="1"/>
  <c r="V10" i="1" s="1"/>
  <c r="R10" i="21" s="1"/>
  <c r="P80" i="1"/>
  <c r="T11" i="1" s="1"/>
  <c r="V11" i="1" s="1"/>
  <c r="R80" i="1"/>
  <c r="T12" i="1" s="1"/>
  <c r="V12" i="1" s="1"/>
  <c r="R12" i="21" s="1"/>
  <c r="V12" i="21" s="1"/>
  <c r="R12" i="20" s="1"/>
  <c r="V12" i="20" s="1"/>
  <c r="R12" i="19" s="1"/>
  <c r="V80" i="1"/>
  <c r="T14" i="1" s="1"/>
  <c r="V14" i="1" s="1"/>
  <c r="R14" i="21" s="1"/>
  <c r="V14" i="21" s="1"/>
  <c r="R14" i="20" s="1"/>
  <c r="X80" i="1"/>
  <c r="T15" i="1" s="1"/>
  <c r="V15" i="1" s="1"/>
  <c r="R15" i="21" s="1"/>
  <c r="J81" i="1"/>
  <c r="I87" i="1"/>
  <c r="D88" i="1"/>
  <c r="E5" i="22"/>
  <c r="G5" i="22"/>
  <c r="I5" i="22"/>
  <c r="K5" i="22"/>
  <c r="M5" i="22"/>
  <c r="O5" i="22"/>
  <c r="Q5" i="22"/>
  <c r="B11" i="22"/>
  <c r="C11" i="22"/>
  <c r="D13" i="22"/>
  <c r="F13" i="22"/>
  <c r="H13" i="22"/>
  <c r="J13" i="22"/>
  <c r="L13" i="22"/>
  <c r="N13" i="22"/>
  <c r="P13" i="22"/>
  <c r="E16" i="22"/>
  <c r="G16" i="22"/>
  <c r="I16" i="22"/>
  <c r="K16" i="22"/>
  <c r="M16" i="22"/>
  <c r="O16" i="22"/>
  <c r="Q16" i="22"/>
  <c r="B21" i="22"/>
  <c r="C21" i="22"/>
  <c r="D23" i="22"/>
  <c r="F23" i="22"/>
  <c r="H23" i="22"/>
  <c r="J23" i="22"/>
  <c r="L23" i="22"/>
  <c r="N23" i="22"/>
  <c r="P23" i="22"/>
  <c r="E26" i="22"/>
  <c r="G26" i="22"/>
  <c r="I26" i="22"/>
  <c r="K26" i="22"/>
  <c r="M26" i="22"/>
  <c r="O26" i="22"/>
  <c r="Q26" i="22"/>
  <c r="B31" i="22"/>
  <c r="C31" i="22"/>
  <c r="D33" i="22"/>
  <c r="F33" i="22"/>
  <c r="H33" i="22"/>
  <c r="J33" i="22"/>
  <c r="L33" i="22"/>
  <c r="N33" i="22"/>
  <c r="P33" i="22"/>
  <c r="E36" i="22"/>
  <c r="G36" i="22"/>
  <c r="I36" i="22"/>
  <c r="K36" i="22"/>
  <c r="M36" i="22"/>
  <c r="O36" i="22"/>
  <c r="Q36" i="22"/>
  <c r="B41" i="22"/>
  <c r="C41" i="22"/>
  <c r="D43" i="22"/>
  <c r="F43" i="22"/>
  <c r="H43" i="22"/>
  <c r="J43" i="22"/>
  <c r="L43" i="22"/>
  <c r="N43" i="22"/>
  <c r="P43" i="22"/>
  <c r="E46" i="22"/>
  <c r="G46" i="22"/>
  <c r="I46" i="22"/>
  <c r="K46" i="22"/>
  <c r="M46" i="22"/>
  <c r="O46" i="22"/>
  <c r="Q46" i="22"/>
  <c r="B51" i="22"/>
  <c r="C51" i="22"/>
  <c r="D53" i="22"/>
  <c r="F53" i="22"/>
  <c r="H53" i="22"/>
  <c r="J53" i="22"/>
  <c r="L53" i="22"/>
  <c r="N53" i="22"/>
  <c r="P53" i="22"/>
  <c r="E56" i="22"/>
  <c r="G56" i="22"/>
  <c r="I56" i="22"/>
  <c r="K56" i="22"/>
  <c r="M56" i="22"/>
  <c r="O56" i="22"/>
  <c r="Q56" i="22"/>
  <c r="B61" i="22"/>
  <c r="C61" i="22"/>
  <c r="D63" i="22"/>
  <c r="F63" i="22"/>
  <c r="H63" i="22"/>
  <c r="J63" i="22"/>
  <c r="L63" i="22"/>
  <c r="N63" i="22"/>
  <c r="P63" i="22"/>
  <c r="E66" i="22"/>
  <c r="G66" i="22"/>
  <c r="I66" i="22"/>
  <c r="K66" i="22"/>
  <c r="M66" i="22"/>
  <c r="O66" i="22"/>
  <c r="Q66" i="22"/>
  <c r="B71" i="22"/>
  <c r="C71" i="22"/>
  <c r="D73" i="22"/>
  <c r="F73" i="22"/>
  <c r="H73" i="22"/>
  <c r="J73" i="22"/>
  <c r="L73" i="22"/>
  <c r="N73" i="22"/>
  <c r="P73" i="22"/>
  <c r="E76" i="22"/>
  <c r="G76" i="22"/>
  <c r="I76" i="22"/>
  <c r="K76" i="22"/>
  <c r="M76" i="22"/>
  <c r="O76" i="22"/>
  <c r="Q76" i="22"/>
  <c r="B81" i="22"/>
  <c r="C81" i="22"/>
  <c r="D103" i="22"/>
  <c r="F103" i="22"/>
  <c r="H103" i="22"/>
  <c r="J103" i="22"/>
  <c r="L103" i="22"/>
  <c r="N103" i="22"/>
  <c r="P103" i="22"/>
  <c r="E106" i="22"/>
  <c r="G106" i="22"/>
  <c r="I106" i="22"/>
  <c r="K106" i="22"/>
  <c r="M106" i="22"/>
  <c r="O106" i="22"/>
  <c r="Q106" i="22"/>
  <c r="B111" i="22"/>
  <c r="C111" i="22"/>
  <c r="D113" i="22"/>
  <c r="F113" i="22"/>
  <c r="H113" i="22"/>
  <c r="J113" i="22"/>
  <c r="L113" i="22"/>
  <c r="N113" i="22"/>
  <c r="P113" i="22"/>
  <c r="E116" i="22"/>
  <c r="G116" i="22"/>
  <c r="I116" i="22"/>
  <c r="K116" i="22"/>
  <c r="M116" i="22"/>
  <c r="O116" i="22"/>
  <c r="Q116" i="22"/>
  <c r="B121" i="22"/>
  <c r="C121" i="22"/>
  <c r="D123" i="22"/>
  <c r="F123" i="22"/>
  <c r="H123" i="22"/>
  <c r="J123" i="22"/>
  <c r="L123" i="22"/>
  <c r="N123" i="22"/>
  <c r="P123" i="22"/>
  <c r="E126" i="22"/>
  <c r="G126" i="22"/>
  <c r="I126" i="22"/>
  <c r="K126" i="22"/>
  <c r="M126" i="22"/>
  <c r="O126" i="22"/>
  <c r="Q126" i="22"/>
  <c r="B131" i="22"/>
  <c r="C131" i="22"/>
  <c r="D133" i="22"/>
  <c r="F133" i="22"/>
  <c r="H133" i="22"/>
  <c r="J133" i="22"/>
  <c r="L133" i="22"/>
  <c r="N133" i="22"/>
  <c r="P133" i="22"/>
  <c r="E136" i="22"/>
  <c r="G136" i="22"/>
  <c r="I136" i="22"/>
  <c r="K136" i="22"/>
  <c r="M136" i="22"/>
  <c r="O136" i="22"/>
  <c r="Q136" i="22"/>
  <c r="B141" i="22"/>
  <c r="C141" i="22"/>
  <c r="D143" i="22"/>
  <c r="F143" i="22"/>
  <c r="H143" i="22"/>
  <c r="J143" i="22"/>
  <c r="L143" i="22"/>
  <c r="N143" i="22"/>
  <c r="P143" i="22"/>
  <c r="E146" i="22"/>
  <c r="G146" i="22"/>
  <c r="I146" i="22"/>
  <c r="K146" i="22"/>
  <c r="M146" i="22"/>
  <c r="O146" i="22"/>
  <c r="Q146" i="22"/>
  <c r="B151" i="22"/>
  <c r="C151" i="22"/>
  <c r="D153" i="22"/>
  <c r="F153" i="22"/>
  <c r="H153" i="22"/>
  <c r="J153" i="22"/>
  <c r="L153" i="22"/>
  <c r="N153" i="22"/>
  <c r="P153" i="22"/>
  <c r="E156" i="22"/>
  <c r="G156" i="22"/>
  <c r="I156" i="22"/>
  <c r="K156" i="22"/>
  <c r="M156" i="22"/>
  <c r="O156" i="22"/>
  <c r="Q156" i="22"/>
  <c r="B161" i="22"/>
  <c r="C161" i="22"/>
  <c r="D163" i="22"/>
  <c r="F163" i="22"/>
  <c r="H163" i="22"/>
  <c r="J163" i="22"/>
  <c r="L163" i="22"/>
  <c r="N163" i="22"/>
  <c r="P163" i="22"/>
  <c r="E166" i="22"/>
  <c r="G166" i="22"/>
  <c r="I166" i="22"/>
  <c r="K166" i="22"/>
  <c r="M166" i="22"/>
  <c r="O166" i="22"/>
  <c r="Q166" i="22"/>
  <c r="B171" i="22"/>
  <c r="C171" i="22"/>
  <c r="D173" i="22"/>
  <c r="F173" i="22"/>
  <c r="H173" i="22"/>
  <c r="J173" i="22"/>
  <c r="L173" i="22"/>
  <c r="N173" i="22"/>
  <c r="P173" i="22"/>
  <c r="E176" i="22"/>
  <c r="G176" i="22"/>
  <c r="I176" i="22"/>
  <c r="K176" i="22"/>
  <c r="M176" i="22"/>
  <c r="O176" i="22"/>
  <c r="Q176" i="22"/>
  <c r="B181" i="22"/>
  <c r="C181" i="22"/>
  <c r="D213" i="22"/>
  <c r="F213" i="22"/>
  <c r="H213" i="22"/>
  <c r="J213" i="22"/>
  <c r="L213" i="22"/>
  <c r="N213" i="22"/>
  <c r="P213" i="22"/>
  <c r="E216" i="22"/>
  <c r="G216" i="22"/>
  <c r="I216" i="22"/>
  <c r="K216" i="22"/>
  <c r="M216" i="22"/>
  <c r="O216" i="22"/>
  <c r="Q216" i="22"/>
  <c r="B221" i="22"/>
  <c r="C221" i="22"/>
  <c r="D223" i="22"/>
  <c r="F223" i="22"/>
  <c r="H223" i="22"/>
  <c r="J223" i="22"/>
  <c r="L223" i="22"/>
  <c r="N223" i="22"/>
  <c r="P223" i="22"/>
  <c r="E226" i="22"/>
  <c r="G226" i="22"/>
  <c r="I226" i="22"/>
  <c r="K226" i="22"/>
  <c r="M226" i="22"/>
  <c r="O226" i="22"/>
  <c r="Q226" i="22"/>
  <c r="B231" i="22"/>
  <c r="C231" i="22"/>
  <c r="D233" i="22"/>
  <c r="F233" i="22"/>
  <c r="H233" i="22"/>
  <c r="J233" i="22"/>
  <c r="L233" i="22"/>
  <c r="N233" i="22"/>
  <c r="P233" i="22"/>
  <c r="E236" i="22"/>
  <c r="G236" i="22"/>
  <c r="I236" i="22"/>
  <c r="K236" i="22"/>
  <c r="M236" i="22"/>
  <c r="O236" i="22"/>
  <c r="Q236" i="22"/>
  <c r="B241" i="22"/>
  <c r="C241" i="22"/>
  <c r="D243" i="22"/>
  <c r="F243" i="22"/>
  <c r="H243" i="22"/>
  <c r="J243" i="22"/>
  <c r="L243" i="22"/>
  <c r="N243" i="22"/>
  <c r="P243" i="22"/>
  <c r="E246" i="22"/>
  <c r="G246" i="22"/>
  <c r="I246" i="22"/>
  <c r="K246" i="22"/>
  <c r="M246" i="22"/>
  <c r="O246" i="22"/>
  <c r="Q246" i="22"/>
  <c r="B251" i="22"/>
  <c r="C251" i="22"/>
  <c r="D253" i="22"/>
  <c r="F253" i="22"/>
  <c r="H253" i="22"/>
  <c r="J253" i="22"/>
  <c r="L253" i="22"/>
  <c r="N253" i="22"/>
  <c r="P253" i="22"/>
  <c r="E256" i="22"/>
  <c r="G256" i="22"/>
  <c r="I256" i="22"/>
  <c r="K256" i="22"/>
  <c r="M256" i="22"/>
  <c r="O256" i="22"/>
  <c r="Q256" i="22"/>
  <c r="B261" i="22"/>
  <c r="C261" i="22"/>
  <c r="D263" i="22"/>
  <c r="F263" i="22"/>
  <c r="H263" i="22"/>
  <c r="J263" i="22"/>
  <c r="L263" i="22"/>
  <c r="N263" i="22"/>
  <c r="P263" i="22"/>
  <c r="E266" i="22"/>
  <c r="G266" i="22"/>
  <c r="I266" i="22"/>
  <c r="K266" i="22"/>
  <c r="M266" i="22"/>
  <c r="O266" i="22"/>
  <c r="Q266" i="22"/>
  <c r="B271" i="22"/>
  <c r="C271" i="22"/>
  <c r="D273" i="22"/>
  <c r="F273" i="22"/>
  <c r="H273" i="22"/>
  <c r="J273" i="22"/>
  <c r="L273" i="22"/>
  <c r="N273" i="22"/>
  <c r="P273" i="22"/>
  <c r="E276" i="22"/>
  <c r="G276" i="22"/>
  <c r="I276" i="22"/>
  <c r="K276" i="22"/>
  <c r="M276" i="22"/>
  <c r="O276" i="22"/>
  <c r="Q276" i="22"/>
  <c r="B281" i="22"/>
  <c r="C281" i="22"/>
  <c r="D283" i="22"/>
  <c r="F283" i="22"/>
  <c r="H283" i="22"/>
  <c r="J283" i="22"/>
  <c r="L283" i="22"/>
  <c r="N283" i="22"/>
  <c r="P283" i="22"/>
  <c r="E286" i="22"/>
  <c r="G286" i="22"/>
  <c r="I286" i="22"/>
  <c r="K286" i="22"/>
  <c r="M286" i="22"/>
  <c r="O286" i="22"/>
  <c r="Q286" i="22"/>
  <c r="B291" i="22"/>
  <c r="C292" i="22" s="1"/>
  <c r="D293" i="22"/>
  <c r="F293" i="22"/>
  <c r="H293" i="22"/>
  <c r="J293" i="22"/>
  <c r="L293" i="22"/>
  <c r="N293" i="22"/>
  <c r="P293" i="22"/>
  <c r="E296" i="22"/>
  <c r="G296" i="22"/>
  <c r="I296" i="22"/>
  <c r="K296" i="22"/>
  <c r="M296" i="22"/>
  <c r="O296" i="22"/>
  <c r="Q296" i="22"/>
  <c r="B301" i="22"/>
  <c r="D323" i="22"/>
  <c r="F323" i="22"/>
  <c r="H323" i="22"/>
  <c r="J323" i="22"/>
  <c r="L323" i="22"/>
  <c r="N323" i="22"/>
  <c r="P323" i="22"/>
  <c r="E326" i="22"/>
  <c r="G326" i="22"/>
  <c r="I326" i="22"/>
  <c r="K326" i="22"/>
  <c r="M326" i="22"/>
  <c r="O326" i="22"/>
  <c r="Q326" i="22"/>
  <c r="B331" i="22"/>
  <c r="D333" i="22"/>
  <c r="F333" i="22"/>
  <c r="H333" i="22"/>
  <c r="J333" i="22"/>
  <c r="L333" i="22"/>
  <c r="N333" i="22"/>
  <c r="P333" i="22"/>
  <c r="E336" i="22"/>
  <c r="G336" i="22"/>
  <c r="I336" i="22"/>
  <c r="K336" i="22"/>
  <c r="M336" i="22"/>
  <c r="O336" i="22"/>
  <c r="Q336" i="22"/>
  <c r="B341" i="22"/>
  <c r="D343" i="22"/>
  <c r="F343" i="22"/>
  <c r="H343" i="22"/>
  <c r="J343" i="22"/>
  <c r="L343" i="22"/>
  <c r="N343" i="22"/>
  <c r="P343" i="22"/>
  <c r="E346" i="22"/>
  <c r="G346" i="22"/>
  <c r="I346" i="22"/>
  <c r="K346" i="22"/>
  <c r="M346" i="22"/>
  <c r="O346" i="22"/>
  <c r="Q346" i="22"/>
  <c r="B351" i="22"/>
  <c r="D353" i="22"/>
  <c r="F353" i="22"/>
  <c r="H353" i="22"/>
  <c r="J353" i="22"/>
  <c r="L353" i="22"/>
  <c r="N353" i="22"/>
  <c r="P353" i="22"/>
  <c r="E356" i="22"/>
  <c r="G356" i="22"/>
  <c r="I356" i="22"/>
  <c r="K356" i="22"/>
  <c r="M356" i="22"/>
  <c r="O356" i="22"/>
  <c r="Q356" i="22"/>
  <c r="B361" i="22"/>
  <c r="D363" i="22"/>
  <c r="F363" i="22"/>
  <c r="H363" i="22"/>
  <c r="J363" i="22"/>
  <c r="L363" i="22"/>
  <c r="N363" i="22"/>
  <c r="P363" i="22"/>
  <c r="E366" i="22"/>
  <c r="G366" i="22"/>
  <c r="I366" i="22"/>
  <c r="K366" i="22"/>
  <c r="M366" i="22"/>
  <c r="O366" i="22"/>
  <c r="Q366" i="22"/>
  <c r="B371" i="22"/>
  <c r="C372" i="22" s="1"/>
  <c r="D373" i="22"/>
  <c r="F373" i="22"/>
  <c r="H373" i="22"/>
  <c r="J373" i="22"/>
  <c r="L373" i="22"/>
  <c r="N373" i="22"/>
  <c r="P373" i="22"/>
  <c r="E376" i="22"/>
  <c r="G376" i="22"/>
  <c r="I376" i="22"/>
  <c r="K376" i="22"/>
  <c r="M376" i="22"/>
  <c r="O376" i="22"/>
  <c r="Q376" i="22"/>
  <c r="B381" i="22"/>
  <c r="D383" i="22"/>
  <c r="F383" i="22"/>
  <c r="H383" i="22"/>
  <c r="J383" i="22"/>
  <c r="L383" i="22"/>
  <c r="N383" i="22"/>
  <c r="P383" i="22"/>
  <c r="E386" i="22"/>
  <c r="G386" i="22"/>
  <c r="I386" i="22"/>
  <c r="K386" i="22"/>
  <c r="M386" i="22"/>
  <c r="O386" i="22"/>
  <c r="Q386" i="22"/>
  <c r="B391" i="22"/>
  <c r="C392" i="22" s="1"/>
  <c r="D393" i="22"/>
  <c r="F393" i="22"/>
  <c r="H393" i="22"/>
  <c r="J393" i="22"/>
  <c r="L393" i="22"/>
  <c r="N393" i="22"/>
  <c r="P393" i="22"/>
  <c r="E396" i="22"/>
  <c r="G396" i="22"/>
  <c r="I396" i="22"/>
  <c r="K396" i="22"/>
  <c r="M396" i="22"/>
  <c r="O396" i="22"/>
  <c r="Q396" i="22"/>
  <c r="B401" i="22"/>
  <c r="D403" i="22"/>
  <c r="F403" i="22"/>
  <c r="H403" i="22"/>
  <c r="J403" i="22"/>
  <c r="L403" i="22"/>
  <c r="N403" i="22"/>
  <c r="P403" i="22"/>
  <c r="E406" i="22"/>
  <c r="G406" i="22"/>
  <c r="I406" i="22"/>
  <c r="K406" i="22"/>
  <c r="M406" i="22"/>
  <c r="O406" i="22"/>
  <c r="Q406" i="22"/>
  <c r="B411" i="22"/>
  <c r="D413" i="22"/>
  <c r="F413" i="22"/>
  <c r="H413" i="22"/>
  <c r="J413" i="22"/>
  <c r="L413" i="22"/>
  <c r="N413" i="22"/>
  <c r="P413" i="22"/>
  <c r="E416" i="22"/>
  <c r="G416" i="22"/>
  <c r="I416" i="22"/>
  <c r="K416" i="22"/>
  <c r="M416" i="22"/>
  <c r="O416" i="22"/>
  <c r="Q416" i="22"/>
  <c r="B421" i="22"/>
  <c r="A525" i="22"/>
  <c r="A526" i="22"/>
  <c r="A528" i="22"/>
  <c r="A529" i="22"/>
  <c r="A531" i="22"/>
  <c r="A532" i="22"/>
  <c r="A534" i="22"/>
  <c r="A535" i="22"/>
  <c r="A537" i="22"/>
  <c r="A538" i="22"/>
  <c r="A540" i="22"/>
  <c r="A541" i="22"/>
  <c r="A543" i="22"/>
  <c r="A544" i="22"/>
  <c r="N29" i="28"/>
  <c r="U10" i="28" s="1"/>
  <c r="K21" i="22"/>
  <c r="P21" i="5"/>
  <c r="J81" i="8"/>
  <c r="J81" i="10"/>
  <c r="P21" i="14"/>
  <c r="P21" i="17"/>
  <c r="P21" i="19"/>
  <c r="J81" i="25"/>
  <c r="P21" i="27"/>
  <c r="J81" i="27"/>
  <c r="L29" i="21"/>
  <c r="J81" i="23"/>
  <c r="P21" i="23"/>
  <c r="J81" i="12"/>
  <c r="P21" i="12"/>
  <c r="L64" i="21"/>
  <c r="J81" i="4"/>
  <c r="P21" i="13"/>
  <c r="L69" i="20"/>
  <c r="O102" i="25"/>
  <c r="O102" i="26" s="1"/>
  <c r="O102" i="27" s="1"/>
  <c r="E81" i="22" l="1"/>
  <c r="B526" i="22" s="1"/>
  <c r="B557" i="22" s="1"/>
  <c r="B525" i="22"/>
  <c r="B556" i="22" s="1"/>
  <c r="AH34" i="20"/>
  <c r="L34" i="19" s="1"/>
  <c r="AH66" i="21"/>
  <c r="L66" i="20" s="1"/>
  <c r="AH55" i="21"/>
  <c r="AJ55" i="21" s="1"/>
  <c r="L44" i="20"/>
  <c r="AH44" i="21"/>
  <c r="AH65" i="21"/>
  <c r="L65" i="20" s="1"/>
  <c r="AH54" i="21"/>
  <c r="L54" i="20" s="1"/>
  <c r="L43" i="20"/>
  <c r="AH43" i="21"/>
  <c r="L64" i="20"/>
  <c r="AH64" i="21"/>
  <c r="AH73" i="21"/>
  <c r="L73" i="20" s="1"/>
  <c r="AH73" i="20" s="1"/>
  <c r="L63" i="20"/>
  <c r="AH63" i="21"/>
  <c r="L53" i="20"/>
  <c r="AH53" i="21"/>
  <c r="AH42" i="21"/>
  <c r="L42" i="20" s="1"/>
  <c r="AH33" i="21"/>
  <c r="L33" i="20" s="1"/>
  <c r="L62" i="20"/>
  <c r="AH62" i="21"/>
  <c r="L52" i="20"/>
  <c r="AH52" i="21"/>
  <c r="AH41" i="21"/>
  <c r="L41" i="20" s="1"/>
  <c r="AH31" i="21"/>
  <c r="AJ31" i="21" s="1"/>
  <c r="AJ50" i="21"/>
  <c r="AJ33" i="21"/>
  <c r="L70" i="20"/>
  <c r="AH70" i="21"/>
  <c r="AH61" i="21"/>
  <c r="L61" i="20" s="1"/>
  <c r="AH51" i="21"/>
  <c r="AJ51" i="21" s="1"/>
  <c r="L40" i="20"/>
  <c r="AH40" i="21"/>
  <c r="L30" i="20"/>
  <c r="AH30" i="20" s="1"/>
  <c r="AH30" i="21"/>
  <c r="AH50" i="21"/>
  <c r="L50" i="20" s="1"/>
  <c r="AH39" i="21"/>
  <c r="L39" i="20" s="1"/>
  <c r="L28" i="20"/>
  <c r="AH28" i="21"/>
  <c r="L74" i="20"/>
  <c r="AH74" i="21"/>
  <c r="AH69" i="20"/>
  <c r="L69" i="19" s="1"/>
  <c r="AH68" i="21"/>
  <c r="L68" i="20" s="1"/>
  <c r="L49" i="20"/>
  <c r="AH49" i="21"/>
  <c r="L38" i="20"/>
  <c r="AH38" i="21"/>
  <c r="AH75" i="21"/>
  <c r="L75" i="20" s="1"/>
  <c r="AH75" i="20" s="1"/>
  <c r="AH29" i="21"/>
  <c r="L29" i="20" s="1"/>
  <c r="L67" i="20"/>
  <c r="AH67" i="21"/>
  <c r="L56" i="20"/>
  <c r="AH56" i="21"/>
  <c r="AH48" i="21"/>
  <c r="L48" i="20" s="1"/>
  <c r="AH37" i="21"/>
  <c r="L37" i="20" s="1"/>
  <c r="AH27" i="21"/>
  <c r="L27" i="20" s="1"/>
  <c r="L60" i="20"/>
  <c r="AH60" i="20" s="1"/>
  <c r="L58" i="20"/>
  <c r="L59" i="20"/>
  <c r="AH59" i="20" s="1"/>
  <c r="L57" i="20"/>
  <c r="V16" i="20"/>
  <c r="R16" i="19" s="1"/>
  <c r="V16" i="19" s="1"/>
  <c r="R16" i="18" s="1"/>
  <c r="V16" i="18" s="1"/>
  <c r="R16" i="17" s="1"/>
  <c r="V16" i="17" s="1"/>
  <c r="R16" i="16" s="1"/>
  <c r="V16" i="16" s="1"/>
  <c r="R16" i="15" s="1"/>
  <c r="V16" i="15" s="1"/>
  <c r="R16" i="14" s="1"/>
  <c r="V16" i="14" s="1"/>
  <c r="R16" i="13" s="1"/>
  <c r="V16" i="13" s="1"/>
  <c r="R16" i="12" s="1"/>
  <c r="V16" i="12" s="1"/>
  <c r="R16" i="11" s="1"/>
  <c r="V16" i="11" s="1"/>
  <c r="R16" i="10" s="1"/>
  <c r="V16" i="10" s="1"/>
  <c r="R16" i="9" s="1"/>
  <c r="V16" i="9" s="1"/>
  <c r="R16" i="8" s="1"/>
  <c r="V16" i="8" s="1"/>
  <c r="R16" i="7" s="1"/>
  <c r="V16" i="7" s="1"/>
  <c r="R16" i="6" s="1"/>
  <c r="V16" i="6" s="1"/>
  <c r="R16" i="5" s="1"/>
  <c r="V16" i="5" s="1"/>
  <c r="R16" i="3" s="1"/>
  <c r="V16" i="3" s="1"/>
  <c r="R16" i="4" s="1"/>
  <c r="V16" i="4" s="1"/>
  <c r="R16" i="23" s="1"/>
  <c r="V16" i="23" s="1"/>
  <c r="R16" i="24" s="1"/>
  <c r="V16" i="24" s="1"/>
  <c r="R16" i="25" s="1"/>
  <c r="V16" i="25" s="1"/>
  <c r="R16" i="26" s="1"/>
  <c r="V16" i="26" s="1"/>
  <c r="R16" i="27" s="1"/>
  <c r="S16" i="28" s="1"/>
  <c r="Y16" i="28" s="1"/>
  <c r="AC16" i="28" s="1"/>
  <c r="J81" i="15"/>
  <c r="J81" i="9"/>
  <c r="V18" i="20"/>
  <c r="R18" i="19" s="1"/>
  <c r="V18" i="19" s="1"/>
  <c r="R18" i="18" s="1"/>
  <c r="V18" i="18" s="1"/>
  <c r="R18" i="17" s="1"/>
  <c r="V18" i="17" s="1"/>
  <c r="R18" i="16" s="1"/>
  <c r="V18" i="16" s="1"/>
  <c r="R18" i="15" s="1"/>
  <c r="V18" i="15" s="1"/>
  <c r="R18" i="14" s="1"/>
  <c r="V18" i="14" s="1"/>
  <c r="R18" i="13" s="1"/>
  <c r="V18" i="13" s="1"/>
  <c r="R18" i="12" s="1"/>
  <c r="V18" i="12" s="1"/>
  <c r="R18" i="11" s="1"/>
  <c r="V18" i="11" s="1"/>
  <c r="R18" i="10" s="1"/>
  <c r="V18" i="10" s="1"/>
  <c r="R18" i="9" s="1"/>
  <c r="V18" i="9" s="1"/>
  <c r="R18" i="8" s="1"/>
  <c r="V18" i="8" s="1"/>
  <c r="R18" i="7" s="1"/>
  <c r="V18" i="7" s="1"/>
  <c r="R18" i="6" s="1"/>
  <c r="V18" i="6" s="1"/>
  <c r="R18" i="5" s="1"/>
  <c r="V18" i="5" s="1"/>
  <c r="R18" i="3" s="1"/>
  <c r="V18" i="3" s="1"/>
  <c r="R18" i="4" s="1"/>
  <c r="V18" i="4" s="1"/>
  <c r="R18" i="23" s="1"/>
  <c r="V18" i="23" s="1"/>
  <c r="R18" i="24" s="1"/>
  <c r="V18" i="24" s="1"/>
  <c r="R18" i="25" s="1"/>
  <c r="V18" i="25" s="1"/>
  <c r="R18" i="26" s="1"/>
  <c r="V18" i="26" s="1"/>
  <c r="R18" i="27" s="1"/>
  <c r="V18" i="27" s="1"/>
  <c r="J81" i="16"/>
  <c r="AJ44" i="21"/>
  <c r="J81" i="20"/>
  <c r="AJ38" i="21"/>
  <c r="C492" i="22"/>
  <c r="C302" i="22"/>
  <c r="C402" i="22"/>
  <c r="C522" i="22"/>
  <c r="AJ74" i="1"/>
  <c r="T20" i="24"/>
  <c r="L76" i="21"/>
  <c r="AH76" i="21" s="1"/>
  <c r="AJ65" i="21"/>
  <c r="L72" i="21"/>
  <c r="AH72" i="21" s="1"/>
  <c r="V19" i="21"/>
  <c r="R19" i="20" s="1"/>
  <c r="V19" i="20" s="1"/>
  <c r="R19" i="19" s="1"/>
  <c r="V19" i="19" s="1"/>
  <c r="R19" i="18" s="1"/>
  <c r="V19" i="18" s="1"/>
  <c r="R19" i="17" s="1"/>
  <c r="L77" i="21"/>
  <c r="AH77" i="21" s="1"/>
  <c r="L71" i="21"/>
  <c r="AH71" i="21" s="1"/>
  <c r="L78" i="21"/>
  <c r="AH78" i="21" s="1"/>
  <c r="T20" i="13"/>
  <c r="J86" i="13" s="1"/>
  <c r="U20" i="28"/>
  <c r="AJ40" i="1"/>
  <c r="AJ30" i="1"/>
  <c r="J81" i="18"/>
  <c r="T20" i="3"/>
  <c r="Q86" i="3" s="1"/>
  <c r="AJ73" i="1"/>
  <c r="V12" i="19"/>
  <c r="R12" i="18" s="1"/>
  <c r="V12" i="18" s="1"/>
  <c r="R12" i="17" s="1"/>
  <c r="V12" i="17" s="1"/>
  <c r="R12" i="16" s="1"/>
  <c r="V12" i="16" s="1"/>
  <c r="R12" i="15" s="1"/>
  <c r="V12" i="15" s="1"/>
  <c r="R12" i="14" s="1"/>
  <c r="V12" i="14" s="1"/>
  <c r="R12" i="13" s="1"/>
  <c r="V12" i="13" s="1"/>
  <c r="R12" i="12" s="1"/>
  <c r="V12" i="12" s="1"/>
  <c r="R12" i="11" s="1"/>
  <c r="V12" i="11" s="1"/>
  <c r="R12" i="10" s="1"/>
  <c r="V12" i="10" s="1"/>
  <c r="R12" i="9" s="1"/>
  <c r="V12" i="9" s="1"/>
  <c r="R12" i="8" s="1"/>
  <c r="V12" i="8" s="1"/>
  <c r="R12" i="7" s="1"/>
  <c r="V12" i="7" s="1"/>
  <c r="R12" i="6" s="1"/>
  <c r="V12" i="6" s="1"/>
  <c r="R12" i="5" s="1"/>
  <c r="V12" i="5" s="1"/>
  <c r="R12" i="3" s="1"/>
  <c r="V12" i="3" s="1"/>
  <c r="R12" i="4" s="1"/>
  <c r="V12" i="4" s="1"/>
  <c r="R12" i="23" s="1"/>
  <c r="V12" i="23" s="1"/>
  <c r="R12" i="24" s="1"/>
  <c r="V12" i="24" s="1"/>
  <c r="R12" i="25" s="1"/>
  <c r="V12" i="25" s="1"/>
  <c r="R12" i="26" s="1"/>
  <c r="V12" i="26" s="1"/>
  <c r="R12" i="27" s="1"/>
  <c r="V12" i="27" s="1"/>
  <c r="T20" i="18"/>
  <c r="T20" i="17"/>
  <c r="J86" i="17" s="1"/>
  <c r="J81" i="11"/>
  <c r="P21" i="11"/>
  <c r="V17" i="21"/>
  <c r="R17" i="20" s="1"/>
  <c r="V17" i="20" s="1"/>
  <c r="R17" i="19" s="1"/>
  <c r="V17" i="19" s="1"/>
  <c r="R17" i="18" s="1"/>
  <c r="V17" i="18" s="1"/>
  <c r="R17" i="17" s="1"/>
  <c r="V17" i="17" s="1"/>
  <c r="R17" i="16" s="1"/>
  <c r="V17" i="16" s="1"/>
  <c r="R17" i="15" s="1"/>
  <c r="V17" i="15" s="1"/>
  <c r="R17" i="14" s="1"/>
  <c r="V17" i="14" s="1"/>
  <c r="R17" i="13" s="1"/>
  <c r="V17" i="13" s="1"/>
  <c r="R17" i="12" s="1"/>
  <c r="V17" i="12" s="1"/>
  <c r="R17" i="11" s="1"/>
  <c r="V17" i="11" s="1"/>
  <c r="R17" i="10" s="1"/>
  <c r="V17" i="10" s="1"/>
  <c r="R17" i="9" s="1"/>
  <c r="V17" i="9" s="1"/>
  <c r="R17" i="8" s="1"/>
  <c r="V17" i="8" s="1"/>
  <c r="R17" i="7" s="1"/>
  <c r="V17" i="7" s="1"/>
  <c r="R17" i="6" s="1"/>
  <c r="V17" i="6" s="1"/>
  <c r="R17" i="5" s="1"/>
  <c r="V17" i="5" s="1"/>
  <c r="R17" i="3" s="1"/>
  <c r="V17" i="3" s="1"/>
  <c r="R17" i="4" s="1"/>
  <c r="V17" i="4" s="1"/>
  <c r="R17" i="23" s="1"/>
  <c r="V17" i="23" s="1"/>
  <c r="R17" i="24" s="1"/>
  <c r="V17" i="24" s="1"/>
  <c r="R17" i="25" s="1"/>
  <c r="V17" i="25" s="1"/>
  <c r="R17" i="26" s="1"/>
  <c r="V17" i="26" s="1"/>
  <c r="R17" i="27" s="1"/>
  <c r="V17" i="27" s="1"/>
  <c r="T20" i="27"/>
  <c r="J86" i="27" s="1"/>
  <c r="AJ40" i="21"/>
  <c r="AJ34" i="21"/>
  <c r="AJ30" i="21"/>
  <c r="P21" i="3"/>
  <c r="J81" i="6"/>
  <c r="V13" i="21"/>
  <c r="R13" i="20" s="1"/>
  <c r="V13" i="20" s="1"/>
  <c r="R13" i="19" s="1"/>
  <c r="V13" i="19" s="1"/>
  <c r="R13" i="18" s="1"/>
  <c r="V13" i="18" s="1"/>
  <c r="R13" i="17" s="1"/>
  <c r="V13" i="17" s="1"/>
  <c r="R13" i="16" s="1"/>
  <c r="V13" i="16" s="1"/>
  <c r="R13" i="15" s="1"/>
  <c r="V13" i="15" s="1"/>
  <c r="R13" i="14" s="1"/>
  <c r="V13" i="14" s="1"/>
  <c r="R13" i="13" s="1"/>
  <c r="V13" i="13" s="1"/>
  <c r="R13" i="12" s="1"/>
  <c r="V13" i="12" s="1"/>
  <c r="R13" i="11" s="1"/>
  <c r="V13" i="11" s="1"/>
  <c r="R13" i="10" s="1"/>
  <c r="V13" i="10" s="1"/>
  <c r="R13" i="9" s="1"/>
  <c r="V13" i="9" s="1"/>
  <c r="R13" i="8" s="1"/>
  <c r="V13" i="8" s="1"/>
  <c r="R13" i="7" s="1"/>
  <c r="V13" i="7" s="1"/>
  <c r="R13" i="6" s="1"/>
  <c r="V13" i="6" s="1"/>
  <c r="R13" i="5" s="1"/>
  <c r="V13" i="5" s="1"/>
  <c r="R13" i="3" s="1"/>
  <c r="V13" i="3" s="1"/>
  <c r="R13" i="4" s="1"/>
  <c r="V13" i="4" s="1"/>
  <c r="R13" i="23" s="1"/>
  <c r="V13" i="23" s="1"/>
  <c r="R13" i="24" s="1"/>
  <c r="V13" i="24" s="1"/>
  <c r="R13" i="25" s="1"/>
  <c r="V13" i="25" s="1"/>
  <c r="R13" i="26" s="1"/>
  <c r="V13" i="26" s="1"/>
  <c r="R13" i="27" s="1"/>
  <c r="S13" i="28" s="1"/>
  <c r="Y13" i="28" s="1"/>
  <c r="AC13" i="28" s="1"/>
  <c r="T20" i="11"/>
  <c r="Q86" i="11" s="1"/>
  <c r="J81" i="24"/>
  <c r="P21" i="24"/>
  <c r="AJ41" i="1"/>
  <c r="AJ34" i="20"/>
  <c r="AJ64" i="1"/>
  <c r="T20" i="25"/>
  <c r="Q86" i="25" s="1"/>
  <c r="T20" i="26"/>
  <c r="C502" i="22"/>
  <c r="AJ49" i="1"/>
  <c r="AJ28" i="1"/>
  <c r="AJ67" i="21"/>
  <c r="AJ63" i="21"/>
  <c r="AJ59" i="21"/>
  <c r="AJ53" i="21"/>
  <c r="AJ49" i="21"/>
  <c r="AJ42" i="21"/>
  <c r="AJ28" i="21"/>
  <c r="C452" i="22"/>
  <c r="AJ44" i="1"/>
  <c r="AJ66" i="21"/>
  <c r="AJ56" i="21"/>
  <c r="AJ48" i="21"/>
  <c r="V15" i="21"/>
  <c r="R15" i="20" s="1"/>
  <c r="V15" i="20" s="1"/>
  <c r="R15" i="19" s="1"/>
  <c r="V15" i="19" s="1"/>
  <c r="R15" i="18" s="1"/>
  <c r="V15" i="18" s="1"/>
  <c r="R15" i="17" s="1"/>
  <c r="V15" i="17" s="1"/>
  <c r="R15" i="16" s="1"/>
  <c r="V15" i="16" s="1"/>
  <c r="R15" i="15" s="1"/>
  <c r="V15" i="15" s="1"/>
  <c r="R15" i="14" s="1"/>
  <c r="V15" i="14" s="1"/>
  <c r="R15" i="13" s="1"/>
  <c r="V15" i="13" s="1"/>
  <c r="R15" i="12" s="1"/>
  <c r="V15" i="12" s="1"/>
  <c r="R15" i="11" s="1"/>
  <c r="V15" i="11" s="1"/>
  <c r="R15" i="10" s="1"/>
  <c r="V15" i="10" s="1"/>
  <c r="R15" i="9" s="1"/>
  <c r="V15" i="9" s="1"/>
  <c r="R15" i="8" s="1"/>
  <c r="V15" i="8" s="1"/>
  <c r="R15" i="7" s="1"/>
  <c r="V15" i="7" s="1"/>
  <c r="R15" i="6" s="1"/>
  <c r="V15" i="6" s="1"/>
  <c r="R15" i="5" s="1"/>
  <c r="V15" i="5" s="1"/>
  <c r="R15" i="3" s="1"/>
  <c r="V15" i="3" s="1"/>
  <c r="R15" i="4" s="1"/>
  <c r="V15" i="4" s="1"/>
  <c r="R15" i="23" s="1"/>
  <c r="V15" i="23" s="1"/>
  <c r="R15" i="24" s="1"/>
  <c r="V15" i="24" s="1"/>
  <c r="R15" i="25" s="1"/>
  <c r="V15" i="25" s="1"/>
  <c r="R15" i="26" s="1"/>
  <c r="V15" i="26" s="1"/>
  <c r="R15" i="27" s="1"/>
  <c r="S15" i="28" s="1"/>
  <c r="Y15" i="28" s="1"/>
  <c r="AC15" i="28" s="1"/>
  <c r="AJ70" i="1"/>
  <c r="AJ30" i="20"/>
  <c r="P21" i="26"/>
  <c r="J81" i="26"/>
  <c r="R11" i="21"/>
  <c r="V11" i="21" s="1"/>
  <c r="R11" i="20" s="1"/>
  <c r="V11" i="20" s="1"/>
  <c r="R11" i="19" s="1"/>
  <c r="V11" i="19" s="1"/>
  <c r="R11" i="18" s="1"/>
  <c r="V11" i="18" s="1"/>
  <c r="R11" i="17" s="1"/>
  <c r="V11" i="17" s="1"/>
  <c r="R11" i="16" s="1"/>
  <c r="V11" i="16" s="1"/>
  <c r="R11" i="15" s="1"/>
  <c r="V11" i="15" s="1"/>
  <c r="R11" i="14" s="1"/>
  <c r="V11" i="14" s="1"/>
  <c r="R11" i="13" s="1"/>
  <c r="V11" i="13" s="1"/>
  <c r="R11" i="12" s="1"/>
  <c r="V11" i="12" s="1"/>
  <c r="R11" i="11" s="1"/>
  <c r="V11" i="11" s="1"/>
  <c r="R11" i="10" s="1"/>
  <c r="V11" i="10" s="1"/>
  <c r="R11" i="9" s="1"/>
  <c r="V11" i="9" s="1"/>
  <c r="R11" i="8" s="1"/>
  <c r="V11" i="8" s="1"/>
  <c r="R11" i="7" s="1"/>
  <c r="V11" i="7" s="1"/>
  <c r="R11" i="6" s="1"/>
  <c r="V11" i="6" s="1"/>
  <c r="R11" i="5" s="1"/>
  <c r="V11" i="5" s="1"/>
  <c r="R11" i="3" s="1"/>
  <c r="V11" i="3" s="1"/>
  <c r="R11" i="4" s="1"/>
  <c r="V11" i="4" s="1"/>
  <c r="R11" i="23" s="1"/>
  <c r="V11" i="23" s="1"/>
  <c r="R11" i="24" s="1"/>
  <c r="V11" i="24" s="1"/>
  <c r="R11" i="25" s="1"/>
  <c r="V11" i="25" s="1"/>
  <c r="R11" i="26" s="1"/>
  <c r="V11" i="26" s="1"/>
  <c r="R11" i="27" s="1"/>
  <c r="V20" i="1"/>
  <c r="T20" i="4"/>
  <c r="T20" i="12"/>
  <c r="T20" i="10"/>
  <c r="T20" i="9"/>
  <c r="T20" i="8"/>
  <c r="P21" i="7"/>
  <c r="J81" i="7"/>
  <c r="V14" i="20"/>
  <c r="R14" i="19" s="1"/>
  <c r="V14" i="19" s="1"/>
  <c r="R14" i="18" s="1"/>
  <c r="V14" i="18" s="1"/>
  <c r="R14" i="17" s="1"/>
  <c r="V14" i="17" s="1"/>
  <c r="R14" i="16" s="1"/>
  <c r="V14" i="16" s="1"/>
  <c r="R14" i="15" s="1"/>
  <c r="V14" i="15" s="1"/>
  <c r="R14" i="14" s="1"/>
  <c r="V14" i="14" s="1"/>
  <c r="R14" i="13" s="1"/>
  <c r="V14" i="13" s="1"/>
  <c r="R14" i="12" s="1"/>
  <c r="V14" i="12" s="1"/>
  <c r="R14" i="11" s="1"/>
  <c r="V14" i="11" s="1"/>
  <c r="R14" i="10" s="1"/>
  <c r="V14" i="10" s="1"/>
  <c r="R14" i="9" s="1"/>
  <c r="V14" i="9" s="1"/>
  <c r="R14" i="8" s="1"/>
  <c r="V14" i="8" s="1"/>
  <c r="R14" i="7" s="1"/>
  <c r="V14" i="7" s="1"/>
  <c r="R14" i="6" s="1"/>
  <c r="V14" i="6" s="1"/>
  <c r="R14" i="5" s="1"/>
  <c r="V14" i="5" s="1"/>
  <c r="R14" i="3" s="1"/>
  <c r="V14" i="3" s="1"/>
  <c r="R14" i="4" s="1"/>
  <c r="V14" i="4" s="1"/>
  <c r="R14" i="23" s="1"/>
  <c r="V14" i="23" s="1"/>
  <c r="R14" i="24" s="1"/>
  <c r="V14" i="24" s="1"/>
  <c r="R14" i="25" s="1"/>
  <c r="V14" i="25" s="1"/>
  <c r="R14" i="26" s="1"/>
  <c r="V14" i="26" s="1"/>
  <c r="R14" i="27" s="1"/>
  <c r="V10" i="21"/>
  <c r="T20" i="19"/>
  <c r="T20" i="5"/>
  <c r="T20" i="1"/>
  <c r="P21" i="21"/>
  <c r="J81" i="21"/>
  <c r="T20" i="16"/>
  <c r="T20" i="14"/>
  <c r="T20" i="15"/>
  <c r="L32" i="21"/>
  <c r="AH32" i="21" s="1"/>
  <c r="AH80" i="1"/>
  <c r="AJ32" i="1"/>
  <c r="T20" i="21"/>
  <c r="AJ52" i="1"/>
  <c r="T20" i="20"/>
  <c r="T20" i="6"/>
  <c r="V19" i="17"/>
  <c r="R19" i="16" s="1"/>
  <c r="V19" i="16" s="1"/>
  <c r="R19" i="15" s="1"/>
  <c r="V19" i="15" s="1"/>
  <c r="R19" i="14" s="1"/>
  <c r="V19" i="14" s="1"/>
  <c r="R19" i="13" s="1"/>
  <c r="V19" i="13" s="1"/>
  <c r="R19" i="12" s="1"/>
  <c r="V19" i="12" s="1"/>
  <c r="R19" i="11" s="1"/>
  <c r="V19" i="11" s="1"/>
  <c r="R19" i="10" s="1"/>
  <c r="V19" i="10" s="1"/>
  <c r="R19" i="9" s="1"/>
  <c r="V19" i="9" s="1"/>
  <c r="R19" i="8" s="1"/>
  <c r="V19" i="8" s="1"/>
  <c r="R19" i="7" s="1"/>
  <c r="V19" i="7" s="1"/>
  <c r="R19" i="6" s="1"/>
  <c r="V19" i="6" s="1"/>
  <c r="R19" i="5" s="1"/>
  <c r="V19" i="5" s="1"/>
  <c r="R19" i="3" s="1"/>
  <c r="V19" i="3" s="1"/>
  <c r="R19" i="4" s="1"/>
  <c r="V19" i="4" s="1"/>
  <c r="R19" i="23" s="1"/>
  <c r="V19" i="23" s="1"/>
  <c r="R19" i="24" s="1"/>
  <c r="V19" i="24" s="1"/>
  <c r="R19" i="25" s="1"/>
  <c r="V19" i="25" s="1"/>
  <c r="R19" i="26" s="1"/>
  <c r="V19" i="26" s="1"/>
  <c r="R19" i="27" s="1"/>
  <c r="V19" i="27" s="1"/>
  <c r="T20" i="7"/>
  <c r="AJ61" i="21"/>
  <c r="AJ60" i="20"/>
  <c r="AJ68" i="21"/>
  <c r="AJ64" i="21"/>
  <c r="AJ60" i="21"/>
  <c r="AJ54" i="21"/>
  <c r="AJ43" i="21"/>
  <c r="AJ39" i="21"/>
  <c r="AJ29" i="21"/>
  <c r="AJ59" i="20"/>
  <c r="AJ69" i="20"/>
  <c r="AJ62" i="21"/>
  <c r="AJ52" i="21"/>
  <c r="AJ41" i="21"/>
  <c r="AJ37" i="21"/>
  <c r="AJ76" i="1"/>
  <c r="AJ66" i="1"/>
  <c r="T20" i="23"/>
  <c r="AJ62" i="1"/>
  <c r="AJ74" i="21"/>
  <c r="AJ69" i="21"/>
  <c r="AJ73" i="21"/>
  <c r="AJ65" i="1"/>
  <c r="AJ70" i="21"/>
  <c r="AJ61" i="1"/>
  <c r="AJ63" i="1"/>
  <c r="AJ75" i="1"/>
  <c r="AJ75" i="21"/>
  <c r="AJ77" i="1"/>
  <c r="AJ78" i="1"/>
  <c r="C412" i="22"/>
  <c r="C332" i="22"/>
  <c r="C362" i="22"/>
  <c r="C352" i="22"/>
  <c r="C382" i="22"/>
  <c r="C432" i="22"/>
  <c r="C482" i="22"/>
  <c r="C282" i="22"/>
  <c r="C272" i="22"/>
  <c r="C252" i="22"/>
  <c r="C242" i="22"/>
  <c r="C222" i="22"/>
  <c r="C182" i="22"/>
  <c r="C172" i="22"/>
  <c r="C162" i="22"/>
  <c r="C152" i="22"/>
  <c r="C142" i="22"/>
  <c r="C132" i="22"/>
  <c r="C122" i="22"/>
  <c r="C112" i="22"/>
  <c r="C82" i="22"/>
  <c r="C72" i="22"/>
  <c r="C62" i="22"/>
  <c r="C52" i="22"/>
  <c r="C32" i="22"/>
  <c r="Q11" i="22"/>
  <c r="C342" i="22"/>
  <c r="C422" i="22"/>
  <c r="P13" i="1"/>
  <c r="C512" i="22"/>
  <c r="C262" i="22"/>
  <c r="C232" i="22"/>
  <c r="C42" i="22"/>
  <c r="A22" i="22"/>
  <c r="F80" i="24"/>
  <c r="F82" i="24" s="1"/>
  <c r="F80" i="16"/>
  <c r="F82" i="16" s="1"/>
  <c r="J39" i="15"/>
  <c r="F80" i="15"/>
  <c r="F82" i="15" s="1"/>
  <c r="J40" i="18"/>
  <c r="F80" i="18"/>
  <c r="F82" i="18" s="1"/>
  <c r="J27" i="17"/>
  <c r="F80" i="17"/>
  <c r="F82" i="17" s="1"/>
  <c r="J27" i="1"/>
  <c r="AJ27" i="1" s="1"/>
  <c r="F80" i="1"/>
  <c r="F82" i="1" s="1"/>
  <c r="J30" i="19"/>
  <c r="F80" i="19"/>
  <c r="F82" i="19" s="1"/>
  <c r="J28" i="11"/>
  <c r="F80" i="11"/>
  <c r="F82" i="11" s="1"/>
  <c r="J61" i="14"/>
  <c r="F80" i="14"/>
  <c r="F82" i="14" s="1"/>
  <c r="F80" i="7"/>
  <c r="F82" i="7" s="1"/>
  <c r="J54" i="7"/>
  <c r="F80" i="8"/>
  <c r="F82" i="8" s="1"/>
  <c r="J27" i="8"/>
  <c r="J80" i="8" s="1"/>
  <c r="J82" i="8" s="1"/>
  <c r="J27" i="16"/>
  <c r="F80" i="20"/>
  <c r="F82" i="20" s="1"/>
  <c r="F80" i="25"/>
  <c r="F82" i="25" s="1"/>
  <c r="F80" i="4"/>
  <c r="F82" i="4" s="1"/>
  <c r="F80" i="26"/>
  <c r="F82" i="26" s="1"/>
  <c r="J27" i="26"/>
  <c r="J80" i="24"/>
  <c r="J82" i="24" s="1"/>
  <c r="F80" i="12"/>
  <c r="F82" i="12" s="1"/>
  <c r="F80" i="23"/>
  <c r="F82" i="23" s="1"/>
  <c r="F80" i="5"/>
  <c r="F82" i="5" s="1"/>
  <c r="F80" i="9"/>
  <c r="F82" i="9" s="1"/>
  <c r="J27" i="25"/>
  <c r="F80" i="3"/>
  <c r="F82" i="3" s="1"/>
  <c r="J80" i="5"/>
  <c r="J82" i="5" s="1"/>
  <c r="J80" i="10"/>
  <c r="J82" i="10" s="1"/>
  <c r="J80" i="23"/>
  <c r="J82" i="23" s="1"/>
  <c r="J80" i="12"/>
  <c r="J82" i="12" s="1"/>
  <c r="J80" i="9"/>
  <c r="J80" i="13"/>
  <c r="J82" i="13" s="1"/>
  <c r="J80" i="27"/>
  <c r="J82" i="27" s="1"/>
  <c r="J80" i="21"/>
  <c r="AJ27" i="21"/>
  <c r="J80" i="6"/>
  <c r="J82" i="6" s="1"/>
  <c r="F80" i="21"/>
  <c r="F82" i="21" s="1"/>
  <c r="F80" i="6"/>
  <c r="F82" i="6" s="1"/>
  <c r="J27" i="4"/>
  <c r="F80" i="27"/>
  <c r="F82" i="27" s="1"/>
  <c r="A12" i="22"/>
  <c r="J27" i="20"/>
  <c r="F80" i="13"/>
  <c r="F82" i="13" s="1"/>
  <c r="F80" i="10"/>
  <c r="F82" i="10" s="1"/>
  <c r="J80" i="3"/>
  <c r="J82" i="3" s="1"/>
  <c r="E11" i="22"/>
  <c r="C22" i="22"/>
  <c r="G11" i="22"/>
  <c r="C12" i="22"/>
  <c r="U11" i="22"/>
  <c r="S11" i="22"/>
  <c r="AH29" i="20" l="1"/>
  <c r="AJ29" i="20" s="1"/>
  <c r="AH41" i="20"/>
  <c r="AJ41" i="20" s="1"/>
  <c r="AH54" i="20"/>
  <c r="AJ54" i="20" s="1"/>
  <c r="AH37" i="20"/>
  <c r="AJ37" i="20" s="1"/>
  <c r="AH65" i="20"/>
  <c r="AJ65" i="20" s="1"/>
  <c r="AH48" i="20"/>
  <c r="AJ48" i="20" s="1"/>
  <c r="L61" i="19"/>
  <c r="AH61" i="20"/>
  <c r="AJ61" i="20" s="1"/>
  <c r="AH39" i="20"/>
  <c r="AJ39" i="20" s="1"/>
  <c r="AJ73" i="20"/>
  <c r="L73" i="19"/>
  <c r="L50" i="19"/>
  <c r="AH50" i="20"/>
  <c r="AJ50" i="20" s="1"/>
  <c r="AH68" i="20"/>
  <c r="AJ68" i="20" s="1"/>
  <c r="L33" i="19"/>
  <c r="AH33" i="20"/>
  <c r="AJ33" i="20" s="1"/>
  <c r="AH66" i="20"/>
  <c r="AJ66" i="20" s="1"/>
  <c r="L69" i="18"/>
  <c r="AH69" i="19"/>
  <c r="AJ69" i="19" s="1"/>
  <c r="AH42" i="20"/>
  <c r="AJ42" i="20" s="1"/>
  <c r="L34" i="18"/>
  <c r="AH34" i="19"/>
  <c r="AJ34" i="19" s="1"/>
  <c r="AH44" i="20"/>
  <c r="AJ44" i="20" s="1"/>
  <c r="L67" i="19"/>
  <c r="AH67" i="20"/>
  <c r="AJ67" i="20" s="1"/>
  <c r="AH49" i="20"/>
  <c r="AJ49" i="20" s="1"/>
  <c r="AH28" i="20"/>
  <c r="AJ28" i="20" s="1"/>
  <c r="AH40" i="20"/>
  <c r="AJ40" i="20" s="1"/>
  <c r="L62" i="19"/>
  <c r="AH62" i="20"/>
  <c r="AJ62" i="20" s="1"/>
  <c r="AH63" i="20"/>
  <c r="AJ63" i="20" s="1"/>
  <c r="AH43" i="20"/>
  <c r="AJ43" i="20" s="1"/>
  <c r="L55" i="20"/>
  <c r="L51" i="20"/>
  <c r="L31" i="20"/>
  <c r="AH31" i="20" s="1"/>
  <c r="AJ57" i="20"/>
  <c r="AH57" i="20"/>
  <c r="AH58" i="20"/>
  <c r="AJ58" i="20" s="1"/>
  <c r="L56" i="19"/>
  <c r="AH56" i="20"/>
  <c r="AJ56" i="20" s="1"/>
  <c r="L38" i="19"/>
  <c r="AH38" i="20"/>
  <c r="AJ38" i="20" s="1"/>
  <c r="L74" i="19"/>
  <c r="AH74" i="20"/>
  <c r="AJ74" i="20" s="1"/>
  <c r="AH70" i="20"/>
  <c r="AJ70" i="20" s="1"/>
  <c r="AH52" i="20"/>
  <c r="AJ52" i="20" s="1"/>
  <c r="L53" i="19"/>
  <c r="AH53" i="20"/>
  <c r="AJ53" i="20" s="1"/>
  <c r="L64" i="19"/>
  <c r="AH64" i="20"/>
  <c r="AJ64" i="20" s="1"/>
  <c r="AH27" i="20"/>
  <c r="L27" i="19" s="1"/>
  <c r="AH27" i="19" s="1"/>
  <c r="Q86" i="17"/>
  <c r="L59" i="19"/>
  <c r="AH59" i="19" s="1"/>
  <c r="L57" i="19"/>
  <c r="J82" i="9"/>
  <c r="L60" i="19"/>
  <c r="AH60" i="19" s="1"/>
  <c r="L58" i="19"/>
  <c r="J86" i="3"/>
  <c r="V16" i="27"/>
  <c r="Q86" i="27"/>
  <c r="J86" i="25"/>
  <c r="L77" i="20"/>
  <c r="AH77" i="20" s="1"/>
  <c r="AJ77" i="21"/>
  <c r="L72" i="20"/>
  <c r="AH72" i="20" s="1"/>
  <c r="AJ72" i="21"/>
  <c r="L78" i="20"/>
  <c r="AH78" i="20" s="1"/>
  <c r="AJ78" i="21"/>
  <c r="L76" i="20"/>
  <c r="AH76" i="20" s="1"/>
  <c r="AJ76" i="21"/>
  <c r="L71" i="20"/>
  <c r="AH71" i="20" s="1"/>
  <c r="AJ71" i="21"/>
  <c r="Q86" i="13"/>
  <c r="V13" i="27"/>
  <c r="Q86" i="24"/>
  <c r="J86" i="24"/>
  <c r="V15" i="27"/>
  <c r="S12" i="28"/>
  <c r="Y12" i="28" s="1"/>
  <c r="AC12" i="28" s="1"/>
  <c r="P15" i="1"/>
  <c r="P15" i="24" s="1"/>
  <c r="X15" i="24" s="1"/>
  <c r="L72" i="19"/>
  <c r="AH72" i="19" s="1"/>
  <c r="AJ72" i="20"/>
  <c r="P14" i="1"/>
  <c r="P14" i="18" s="1"/>
  <c r="X14" i="18" s="1"/>
  <c r="P13" i="25"/>
  <c r="X13" i="25" s="1"/>
  <c r="P13" i="5"/>
  <c r="X13" i="5" s="1"/>
  <c r="P12" i="1"/>
  <c r="P12" i="4" s="1"/>
  <c r="X12" i="4" s="1"/>
  <c r="J82" i="21"/>
  <c r="J86" i="26"/>
  <c r="Q86" i="26"/>
  <c r="S38" i="28"/>
  <c r="J36" i="28"/>
  <c r="P10" i="1"/>
  <c r="P10" i="10" s="1"/>
  <c r="J86" i="11"/>
  <c r="S17" i="28"/>
  <c r="Y17" i="28" s="1"/>
  <c r="AC17" i="28" s="1"/>
  <c r="P18" i="20"/>
  <c r="X18" i="20" s="1"/>
  <c r="Q86" i="18"/>
  <c r="J86" i="18"/>
  <c r="Q86" i="21"/>
  <c r="J86" i="21"/>
  <c r="L80" i="21"/>
  <c r="Q86" i="16"/>
  <c r="J86" i="16"/>
  <c r="R20" i="21"/>
  <c r="A94" i="21" s="1"/>
  <c r="V14" i="27"/>
  <c r="S14" i="28"/>
  <c r="Y14" i="28" s="1"/>
  <c r="AC14" i="28" s="1"/>
  <c r="J86" i="19"/>
  <c r="Q86" i="19"/>
  <c r="Q86" i="6"/>
  <c r="J86" i="6"/>
  <c r="Q86" i="15"/>
  <c r="J86" i="15"/>
  <c r="J86" i="1"/>
  <c r="Q86" i="1"/>
  <c r="J86" i="4"/>
  <c r="Q86" i="4"/>
  <c r="Q86" i="20"/>
  <c r="J86" i="20"/>
  <c r="J86" i="10"/>
  <c r="Q86" i="10"/>
  <c r="AJ80" i="1"/>
  <c r="Q86" i="8"/>
  <c r="J86" i="8"/>
  <c r="Q86" i="9"/>
  <c r="J86" i="9"/>
  <c r="V11" i="27"/>
  <c r="S11" i="28"/>
  <c r="Y11" i="28" s="1"/>
  <c r="AC11" i="28" s="1"/>
  <c r="Q86" i="7"/>
  <c r="J86" i="7"/>
  <c r="Q86" i="12"/>
  <c r="J86" i="12"/>
  <c r="L30" i="19"/>
  <c r="AH30" i="19" s="1"/>
  <c r="Q86" i="23"/>
  <c r="J86" i="23"/>
  <c r="J86" i="14"/>
  <c r="Q86" i="14"/>
  <c r="J86" i="5"/>
  <c r="Q86" i="5"/>
  <c r="R10" i="20"/>
  <c r="V20" i="21"/>
  <c r="P13" i="24"/>
  <c r="X13" i="24" s="1"/>
  <c r="P18" i="9"/>
  <c r="X18" i="9" s="1"/>
  <c r="P19" i="5"/>
  <c r="X19" i="5" s="1"/>
  <c r="P13" i="27"/>
  <c r="X13" i="27" s="1"/>
  <c r="P13" i="15"/>
  <c r="X13" i="15" s="1"/>
  <c r="P13" i="19"/>
  <c r="X13" i="19" s="1"/>
  <c r="P16" i="1"/>
  <c r="P16" i="16" s="1"/>
  <c r="X16" i="16" s="1"/>
  <c r="P13" i="7"/>
  <c r="X13" i="7" s="1"/>
  <c r="P13" i="17"/>
  <c r="X13" i="17" s="1"/>
  <c r="P13" i="20"/>
  <c r="X13" i="20" s="1"/>
  <c r="P13" i="12"/>
  <c r="X13" i="12" s="1"/>
  <c r="P13" i="11"/>
  <c r="X13" i="11" s="1"/>
  <c r="P13" i="8"/>
  <c r="X13" i="8" s="1"/>
  <c r="P18" i="24"/>
  <c r="X18" i="24" s="1"/>
  <c r="P19" i="26"/>
  <c r="X19" i="26" s="1"/>
  <c r="P13" i="6"/>
  <c r="X13" i="6" s="1"/>
  <c r="P13" i="23"/>
  <c r="X13" i="23" s="1"/>
  <c r="P13" i="16"/>
  <c r="X13" i="16" s="1"/>
  <c r="P13" i="4"/>
  <c r="X13" i="4" s="1"/>
  <c r="P13" i="14"/>
  <c r="X13" i="14" s="1"/>
  <c r="P13" i="3"/>
  <c r="X13" i="3" s="1"/>
  <c r="P13" i="13"/>
  <c r="X13" i="13" s="1"/>
  <c r="P13" i="10"/>
  <c r="X13" i="10" s="1"/>
  <c r="P19" i="15"/>
  <c r="X19" i="15" s="1"/>
  <c r="P13" i="18"/>
  <c r="X13" i="18" s="1"/>
  <c r="P13" i="9"/>
  <c r="X13" i="9" s="1"/>
  <c r="X13" i="1"/>
  <c r="P13" i="26"/>
  <c r="X13" i="26" s="1"/>
  <c r="P13" i="21"/>
  <c r="X13" i="21" s="1"/>
  <c r="J80" i="7"/>
  <c r="J82" i="7" s="1"/>
  <c r="J80" i="14"/>
  <c r="J82" i="14" s="1"/>
  <c r="J80" i="11"/>
  <c r="J82" i="11" s="1"/>
  <c r="J80" i="16"/>
  <c r="J82" i="16" s="1"/>
  <c r="J80" i="26"/>
  <c r="J82" i="26" s="1"/>
  <c r="J80" i="1"/>
  <c r="J82" i="1" s="1"/>
  <c r="J80" i="18"/>
  <c r="J82" i="18" s="1"/>
  <c r="J80" i="19"/>
  <c r="J82" i="19" s="1"/>
  <c r="J80" i="17"/>
  <c r="J82" i="17" s="1"/>
  <c r="J80" i="15"/>
  <c r="J82" i="15" s="1"/>
  <c r="J80" i="25"/>
  <c r="J82" i="25" s="1"/>
  <c r="J80" i="20"/>
  <c r="J82" i="20" s="1"/>
  <c r="AJ27" i="20"/>
  <c r="J80" i="4"/>
  <c r="J82" i="4" s="1"/>
  <c r="P19" i="16"/>
  <c r="X19" i="16" s="1"/>
  <c r="P19" i="10"/>
  <c r="X19" i="10" s="1"/>
  <c r="P19" i="6"/>
  <c r="X19" i="6" s="1"/>
  <c r="P19" i="25"/>
  <c r="X19" i="25" s="1"/>
  <c r="P19" i="9"/>
  <c r="X19" i="9" s="1"/>
  <c r="P19" i="27"/>
  <c r="X19" i="27" s="1"/>
  <c r="P19" i="19"/>
  <c r="X19" i="19" s="1"/>
  <c r="P19" i="18"/>
  <c r="X19" i="18" s="1"/>
  <c r="P19" i="8"/>
  <c r="X19" i="8" s="1"/>
  <c r="P19" i="24"/>
  <c r="X19" i="24" s="1"/>
  <c r="P19" i="3"/>
  <c r="X19" i="3" s="1"/>
  <c r="P19" i="12"/>
  <c r="X19" i="12" s="1"/>
  <c r="P19" i="17"/>
  <c r="X19" i="17" s="1"/>
  <c r="P19" i="13"/>
  <c r="X19" i="13" s="1"/>
  <c r="P19" i="4"/>
  <c r="X19" i="4" s="1"/>
  <c r="P19" i="11"/>
  <c r="X19" i="11" s="1"/>
  <c r="P19" i="21"/>
  <c r="X19" i="21" s="1"/>
  <c r="P19" i="14"/>
  <c r="X19" i="14" s="1"/>
  <c r="P19" i="1"/>
  <c r="X19" i="1" s="1"/>
  <c r="P19" i="23"/>
  <c r="X19" i="23" s="1"/>
  <c r="P19" i="20"/>
  <c r="X19" i="20" s="1"/>
  <c r="P19" i="7"/>
  <c r="X19" i="7" s="1"/>
  <c r="P11" i="1"/>
  <c r="P11" i="11" s="1"/>
  <c r="X11" i="11" s="1"/>
  <c r="P18" i="14"/>
  <c r="X18" i="14" s="1"/>
  <c r="P18" i="18"/>
  <c r="X18" i="18" s="1"/>
  <c r="P18" i="8"/>
  <c r="X18" i="8" s="1"/>
  <c r="P18" i="26"/>
  <c r="X18" i="26" s="1"/>
  <c r="P18" i="5"/>
  <c r="X18" i="5" s="1"/>
  <c r="P18" i="7"/>
  <c r="X18" i="7" s="1"/>
  <c r="P18" i="23"/>
  <c r="X18" i="23" s="1"/>
  <c r="P18" i="13"/>
  <c r="X18" i="13" s="1"/>
  <c r="P18" i="6"/>
  <c r="X18" i="6" s="1"/>
  <c r="P18" i="17"/>
  <c r="X18" i="17" s="1"/>
  <c r="P18" i="10"/>
  <c r="X18" i="10" s="1"/>
  <c r="P18" i="11"/>
  <c r="X18" i="11" s="1"/>
  <c r="P18" i="15"/>
  <c r="X18" i="15" s="1"/>
  <c r="P18" i="25"/>
  <c r="X18" i="25" s="1"/>
  <c r="P18" i="12"/>
  <c r="X18" i="12" s="1"/>
  <c r="P18" i="21"/>
  <c r="X18" i="21" s="1"/>
  <c r="P18" i="19"/>
  <c r="X18" i="19" s="1"/>
  <c r="P18" i="4"/>
  <c r="X18" i="4" s="1"/>
  <c r="P18" i="16"/>
  <c r="X18" i="16" s="1"/>
  <c r="P18" i="27"/>
  <c r="X18" i="27" s="1"/>
  <c r="P18" i="3"/>
  <c r="X18" i="3" s="1"/>
  <c r="P18" i="1"/>
  <c r="X18" i="1" s="1"/>
  <c r="P17" i="1"/>
  <c r="P15" i="20" l="1"/>
  <c r="X15" i="20" s="1"/>
  <c r="P15" i="11"/>
  <c r="X15" i="11" s="1"/>
  <c r="P15" i="13"/>
  <c r="X15" i="13" s="1"/>
  <c r="P15" i="17"/>
  <c r="X15" i="17" s="1"/>
  <c r="P15" i="26"/>
  <c r="X15" i="26" s="1"/>
  <c r="P15" i="4"/>
  <c r="X15" i="4" s="1"/>
  <c r="P15" i="12"/>
  <c r="X15" i="12" s="1"/>
  <c r="P15" i="9"/>
  <c r="X15" i="9" s="1"/>
  <c r="P15" i="23"/>
  <c r="X15" i="23" s="1"/>
  <c r="P15" i="8"/>
  <c r="X15" i="8" s="1"/>
  <c r="P15" i="25"/>
  <c r="X15" i="25" s="1"/>
  <c r="P15" i="10"/>
  <c r="X15" i="10" s="1"/>
  <c r="P15" i="6"/>
  <c r="X15" i="6" s="1"/>
  <c r="P15" i="21"/>
  <c r="X15" i="21" s="1"/>
  <c r="P15" i="3"/>
  <c r="X15" i="3" s="1"/>
  <c r="P15" i="5"/>
  <c r="X15" i="5" s="1"/>
  <c r="P15" i="14"/>
  <c r="X15" i="14" s="1"/>
  <c r="P15" i="15"/>
  <c r="X15" i="15" s="1"/>
  <c r="P15" i="19"/>
  <c r="X15" i="19" s="1"/>
  <c r="P15" i="16"/>
  <c r="X15" i="16" s="1"/>
  <c r="L31" i="19"/>
  <c r="AJ31" i="20"/>
  <c r="AH62" i="19"/>
  <c r="AJ62" i="19" s="1"/>
  <c r="AH67" i="19"/>
  <c r="AJ67" i="19" s="1"/>
  <c r="L69" i="17"/>
  <c r="AH69" i="18"/>
  <c r="AJ69" i="18" s="1"/>
  <c r="AH50" i="19"/>
  <c r="AJ50" i="19" s="1"/>
  <c r="AH61" i="19"/>
  <c r="AJ61" i="19" s="1"/>
  <c r="AH53" i="19"/>
  <c r="AJ53" i="19" s="1"/>
  <c r="L38" i="18"/>
  <c r="AH38" i="19"/>
  <c r="AJ38" i="19" s="1"/>
  <c r="AH51" i="20"/>
  <c r="AJ51" i="20" s="1"/>
  <c r="AH57" i="19"/>
  <c r="AJ57" i="19" s="1"/>
  <c r="AH55" i="20"/>
  <c r="AJ55" i="20" s="1"/>
  <c r="L40" i="19"/>
  <c r="L44" i="19"/>
  <c r="L66" i="19"/>
  <c r="AH73" i="19"/>
  <c r="L73" i="18" s="1"/>
  <c r="AH73" i="18" s="1"/>
  <c r="L48" i="19"/>
  <c r="L54" i="19"/>
  <c r="L52" i="19"/>
  <c r="L56" i="18"/>
  <c r="AH56" i="19"/>
  <c r="AJ56" i="19" s="1"/>
  <c r="L43" i="19"/>
  <c r="L28" i="19"/>
  <c r="AH34" i="18"/>
  <c r="AJ34" i="18" s="1"/>
  <c r="AH33" i="19"/>
  <c r="AJ33" i="19" s="1"/>
  <c r="L65" i="19"/>
  <c r="L41" i="19"/>
  <c r="L70" i="19"/>
  <c r="AH70" i="19" s="1"/>
  <c r="L39" i="19"/>
  <c r="L63" i="19"/>
  <c r="L49" i="19"/>
  <c r="L42" i="19"/>
  <c r="L68" i="19"/>
  <c r="L37" i="19"/>
  <c r="L29" i="19"/>
  <c r="AH58" i="19"/>
  <c r="AJ58" i="19" s="1"/>
  <c r="AH64" i="19"/>
  <c r="AJ64" i="19" s="1"/>
  <c r="AH74" i="19"/>
  <c r="AJ74" i="19" s="1"/>
  <c r="L27" i="18"/>
  <c r="AH27" i="18" s="1"/>
  <c r="AJ27" i="19"/>
  <c r="L60" i="18"/>
  <c r="AH60" i="18" s="1"/>
  <c r="L58" i="18"/>
  <c r="AJ60" i="19"/>
  <c r="P15" i="18"/>
  <c r="X15" i="18" s="1"/>
  <c r="L59" i="18"/>
  <c r="AH59" i="18" s="1"/>
  <c r="L57" i="18"/>
  <c r="AJ59" i="19"/>
  <c r="X15" i="1"/>
  <c r="L77" i="19"/>
  <c r="AH77" i="19" s="1"/>
  <c r="AJ77" i="20"/>
  <c r="P15" i="7"/>
  <c r="X15" i="7" s="1"/>
  <c r="P15" i="27"/>
  <c r="X15" i="27" s="1"/>
  <c r="P16" i="14"/>
  <c r="X16" i="14" s="1"/>
  <c r="X16" i="1"/>
  <c r="P16" i="27"/>
  <c r="X16" i="27" s="1"/>
  <c r="P16" i="25"/>
  <c r="X16" i="25" s="1"/>
  <c r="P16" i="4"/>
  <c r="X16" i="4" s="1"/>
  <c r="P16" i="3"/>
  <c r="X16" i="3" s="1"/>
  <c r="P16" i="21"/>
  <c r="X16" i="21" s="1"/>
  <c r="P10" i="7"/>
  <c r="P12" i="23"/>
  <c r="X12" i="23" s="1"/>
  <c r="P12" i="27"/>
  <c r="X12" i="27" s="1"/>
  <c r="P16" i="7"/>
  <c r="X16" i="7" s="1"/>
  <c r="P10" i="24"/>
  <c r="AJ71" i="20"/>
  <c r="L71" i="19"/>
  <c r="AH71" i="19" s="1"/>
  <c r="L76" i="19"/>
  <c r="AH76" i="19" s="1"/>
  <c r="AJ76" i="20"/>
  <c r="L78" i="19"/>
  <c r="AH78" i="19" s="1"/>
  <c r="AJ78" i="20"/>
  <c r="L73" i="17"/>
  <c r="AH73" i="17" s="1"/>
  <c r="AJ73" i="18"/>
  <c r="L72" i="18"/>
  <c r="AH72" i="18" s="1"/>
  <c r="AJ72" i="19"/>
  <c r="P14" i="16"/>
  <c r="X14" i="16" s="1"/>
  <c r="P14" i="15"/>
  <c r="X14" i="15" s="1"/>
  <c r="P14" i="17"/>
  <c r="X14" i="17" s="1"/>
  <c r="P14" i="11"/>
  <c r="X14" i="11" s="1"/>
  <c r="P14" i="26"/>
  <c r="X14" i="26" s="1"/>
  <c r="P14" i="27"/>
  <c r="X14" i="27" s="1"/>
  <c r="P14" i="24"/>
  <c r="X14" i="24" s="1"/>
  <c r="P14" i="25"/>
  <c r="X14" i="25" s="1"/>
  <c r="P14" i="14"/>
  <c r="X14" i="14" s="1"/>
  <c r="P14" i="9"/>
  <c r="X14" i="9" s="1"/>
  <c r="P14" i="3"/>
  <c r="X14" i="3" s="1"/>
  <c r="P14" i="6"/>
  <c r="X14" i="6" s="1"/>
  <c r="P14" i="8"/>
  <c r="X14" i="8" s="1"/>
  <c r="X14" i="1"/>
  <c r="P14" i="4"/>
  <c r="X14" i="4" s="1"/>
  <c r="P14" i="23"/>
  <c r="X14" i="23" s="1"/>
  <c r="P14" i="10"/>
  <c r="X14" i="10" s="1"/>
  <c r="P14" i="5"/>
  <c r="X14" i="5" s="1"/>
  <c r="P14" i="12"/>
  <c r="X14" i="12" s="1"/>
  <c r="P14" i="21"/>
  <c r="X14" i="21" s="1"/>
  <c r="P14" i="13"/>
  <c r="X14" i="13" s="1"/>
  <c r="P14" i="19"/>
  <c r="X14" i="19" s="1"/>
  <c r="P14" i="7"/>
  <c r="X14" i="7" s="1"/>
  <c r="P14" i="20"/>
  <c r="X14" i="20" s="1"/>
  <c r="P12" i="20"/>
  <c r="X12" i="20" s="1"/>
  <c r="P12" i="3"/>
  <c r="X12" i="3" s="1"/>
  <c r="P12" i="21"/>
  <c r="X12" i="21" s="1"/>
  <c r="P12" i="12"/>
  <c r="X12" i="12" s="1"/>
  <c r="P12" i="7"/>
  <c r="X12" i="7" s="1"/>
  <c r="P12" i="25"/>
  <c r="X12" i="25" s="1"/>
  <c r="X12" i="1"/>
  <c r="P12" i="26"/>
  <c r="X12" i="26" s="1"/>
  <c r="P12" i="18"/>
  <c r="X12" i="18" s="1"/>
  <c r="P12" i="14"/>
  <c r="X12" i="14" s="1"/>
  <c r="P12" i="11"/>
  <c r="X12" i="11" s="1"/>
  <c r="P12" i="10"/>
  <c r="X12" i="10" s="1"/>
  <c r="P12" i="8"/>
  <c r="X12" i="8" s="1"/>
  <c r="P12" i="13"/>
  <c r="X12" i="13" s="1"/>
  <c r="P12" i="24"/>
  <c r="X12" i="24" s="1"/>
  <c r="P12" i="9"/>
  <c r="X12" i="9" s="1"/>
  <c r="P12" i="15"/>
  <c r="X12" i="15" s="1"/>
  <c r="P10" i="15"/>
  <c r="P10" i="27"/>
  <c r="P10" i="11"/>
  <c r="P10" i="4"/>
  <c r="P10" i="13"/>
  <c r="P10" i="8"/>
  <c r="P10" i="3"/>
  <c r="P10" i="6"/>
  <c r="P10" i="21"/>
  <c r="X10" i="21" s="1"/>
  <c r="P10" i="26"/>
  <c r="P10" i="23"/>
  <c r="P10" i="17"/>
  <c r="P10" i="14"/>
  <c r="P10" i="18"/>
  <c r="P10" i="16"/>
  <c r="P10" i="12"/>
  <c r="P10" i="25"/>
  <c r="P10" i="19"/>
  <c r="P10" i="9"/>
  <c r="X10" i="1"/>
  <c r="P12" i="5"/>
  <c r="X12" i="5" s="1"/>
  <c r="P12" i="6"/>
  <c r="X12" i="6" s="1"/>
  <c r="P12" i="17"/>
  <c r="X12" i="17" s="1"/>
  <c r="P16" i="12"/>
  <c r="X16" i="12" s="1"/>
  <c r="P12" i="16"/>
  <c r="X12" i="16" s="1"/>
  <c r="P16" i="19"/>
  <c r="X16" i="19" s="1"/>
  <c r="P10" i="20"/>
  <c r="P10" i="5"/>
  <c r="P12" i="19"/>
  <c r="X12" i="19" s="1"/>
  <c r="P16" i="17"/>
  <c r="X16" i="17" s="1"/>
  <c r="P16" i="26"/>
  <c r="X16" i="26" s="1"/>
  <c r="P16" i="8"/>
  <c r="X16" i="8" s="1"/>
  <c r="P16" i="10"/>
  <c r="X16" i="10" s="1"/>
  <c r="L32" i="20"/>
  <c r="AH32" i="20" s="1"/>
  <c r="AH80" i="21"/>
  <c r="AJ32" i="21"/>
  <c r="AJ80" i="21" s="1"/>
  <c r="R20" i="20"/>
  <c r="A94" i="20" s="1"/>
  <c r="V10" i="20"/>
  <c r="P16" i="18"/>
  <c r="X16" i="18" s="1"/>
  <c r="P16" i="24"/>
  <c r="X16" i="24" s="1"/>
  <c r="L27" i="17"/>
  <c r="AH27" i="17" s="1"/>
  <c r="AJ27" i="18"/>
  <c r="P16" i="23"/>
  <c r="X16" i="23" s="1"/>
  <c r="P16" i="13"/>
  <c r="X16" i="13" s="1"/>
  <c r="P16" i="5"/>
  <c r="X16" i="5" s="1"/>
  <c r="P16" i="11"/>
  <c r="X16" i="11" s="1"/>
  <c r="P16" i="6"/>
  <c r="X16" i="6" s="1"/>
  <c r="P16" i="9"/>
  <c r="X16" i="9" s="1"/>
  <c r="P16" i="20"/>
  <c r="X16" i="20" s="1"/>
  <c r="P16" i="15"/>
  <c r="X16" i="15" s="1"/>
  <c r="P11" i="20"/>
  <c r="X11" i="20" s="1"/>
  <c r="P11" i="21"/>
  <c r="X11" i="21" s="1"/>
  <c r="P11" i="24"/>
  <c r="X11" i="24" s="1"/>
  <c r="P11" i="12"/>
  <c r="X11" i="12" s="1"/>
  <c r="P11" i="14"/>
  <c r="X11" i="14" s="1"/>
  <c r="P11" i="26"/>
  <c r="X11" i="26" s="1"/>
  <c r="P11" i="5"/>
  <c r="X11" i="5" s="1"/>
  <c r="P11" i="10"/>
  <c r="X11" i="10" s="1"/>
  <c r="P11" i="4"/>
  <c r="X11" i="4" s="1"/>
  <c r="P11" i="3"/>
  <c r="X11" i="3" s="1"/>
  <c r="P11" i="23"/>
  <c r="X11" i="23" s="1"/>
  <c r="P11" i="19"/>
  <c r="X11" i="19" s="1"/>
  <c r="P11" i="13"/>
  <c r="X11" i="13" s="1"/>
  <c r="P11" i="17"/>
  <c r="X11" i="17" s="1"/>
  <c r="P11" i="9"/>
  <c r="X11" i="9" s="1"/>
  <c r="P11" i="7"/>
  <c r="X11" i="7" s="1"/>
  <c r="P11" i="16"/>
  <c r="X11" i="16" s="1"/>
  <c r="X11" i="1"/>
  <c r="P11" i="27"/>
  <c r="X11" i="27" s="1"/>
  <c r="P11" i="8"/>
  <c r="X11" i="8" s="1"/>
  <c r="P11" i="18"/>
  <c r="X11" i="18" s="1"/>
  <c r="P11" i="6"/>
  <c r="X11" i="6" s="1"/>
  <c r="P11" i="15"/>
  <c r="X11" i="15" s="1"/>
  <c r="P11" i="25"/>
  <c r="X11" i="25" s="1"/>
  <c r="P17" i="23"/>
  <c r="P17" i="6"/>
  <c r="P17" i="3"/>
  <c r="P17" i="24"/>
  <c r="P17" i="18"/>
  <c r="P17" i="11"/>
  <c r="P17" i="19"/>
  <c r="P17" i="21"/>
  <c r="P17" i="14"/>
  <c r="P17" i="5"/>
  <c r="P17" i="10"/>
  <c r="P17" i="25"/>
  <c r="P17" i="7"/>
  <c r="X17" i="1"/>
  <c r="P17" i="17"/>
  <c r="P17" i="4"/>
  <c r="P17" i="13"/>
  <c r="P17" i="20"/>
  <c r="P17" i="26"/>
  <c r="P17" i="12"/>
  <c r="P17" i="15"/>
  <c r="P17" i="9"/>
  <c r="P17" i="27"/>
  <c r="P17" i="8"/>
  <c r="P17" i="16"/>
  <c r="P20" i="1"/>
  <c r="P22" i="1" s="1"/>
  <c r="AH29" i="19" l="1"/>
  <c r="AJ29" i="19" s="1"/>
  <c r="AH41" i="19"/>
  <c r="AJ41" i="19" s="1"/>
  <c r="AH44" i="19"/>
  <c r="AJ44" i="19" s="1"/>
  <c r="L37" i="18"/>
  <c r="AH37" i="19"/>
  <c r="AJ37" i="19" s="1"/>
  <c r="AH65" i="19"/>
  <c r="AJ65" i="19" s="1"/>
  <c r="AH56" i="18"/>
  <c r="AJ56" i="18" s="1"/>
  <c r="AH40" i="19"/>
  <c r="AJ40" i="19" s="1"/>
  <c r="L38" i="17"/>
  <c r="AH38" i="18"/>
  <c r="AJ38" i="18" s="1"/>
  <c r="AH69" i="17"/>
  <c r="AJ69" i="17" s="1"/>
  <c r="AH57" i="18"/>
  <c r="AJ57" i="18" s="1"/>
  <c r="AH68" i="19"/>
  <c r="AJ68" i="19" s="1"/>
  <c r="L52" i="18"/>
  <c r="AH52" i="19"/>
  <c r="AJ52" i="19" s="1"/>
  <c r="L74" i="18"/>
  <c r="AH42" i="19"/>
  <c r="AJ42" i="19" s="1"/>
  <c r="L33" i="18"/>
  <c r="AH54" i="19"/>
  <c r="AJ54" i="19" s="1"/>
  <c r="L55" i="19"/>
  <c r="L53" i="18"/>
  <c r="L67" i="18"/>
  <c r="AH49" i="19"/>
  <c r="AJ49" i="19" s="1"/>
  <c r="AH48" i="19"/>
  <c r="AJ48" i="19" s="1"/>
  <c r="L64" i="18"/>
  <c r="AH63" i="19"/>
  <c r="AJ63" i="19" s="1"/>
  <c r="L34" i="17"/>
  <c r="L61" i="18"/>
  <c r="L62" i="18"/>
  <c r="AH58" i="18"/>
  <c r="AJ58" i="18" s="1"/>
  <c r="AH39" i="19"/>
  <c r="AJ39" i="19" s="1"/>
  <c r="L28" i="18"/>
  <c r="AH28" i="19"/>
  <c r="AJ28" i="19" s="1"/>
  <c r="AJ73" i="19"/>
  <c r="L70" i="18"/>
  <c r="AJ70" i="19"/>
  <c r="AH43" i="19"/>
  <c r="AJ43" i="19" s="1"/>
  <c r="AH66" i="19"/>
  <c r="AJ66" i="19" s="1"/>
  <c r="L51" i="19"/>
  <c r="L50" i="18"/>
  <c r="AH31" i="19"/>
  <c r="AJ31" i="19" s="1"/>
  <c r="L59" i="17"/>
  <c r="AH59" i="17" s="1"/>
  <c r="L57" i="17"/>
  <c r="AJ59" i="18"/>
  <c r="L60" i="17"/>
  <c r="AH60" i="17" s="1"/>
  <c r="L58" i="17"/>
  <c r="AJ60" i="18"/>
  <c r="L77" i="18"/>
  <c r="AH77" i="18" s="1"/>
  <c r="AJ77" i="19"/>
  <c r="L78" i="18"/>
  <c r="AH78" i="18" s="1"/>
  <c r="AJ78" i="19"/>
  <c r="L76" i="18"/>
  <c r="AH76" i="18" s="1"/>
  <c r="AJ76" i="19"/>
  <c r="X10" i="20"/>
  <c r="L71" i="18"/>
  <c r="AH71" i="18" s="1"/>
  <c r="AJ71" i="19"/>
  <c r="L72" i="17"/>
  <c r="AH72" i="17" s="1"/>
  <c r="AJ72" i="18"/>
  <c r="L73" i="16"/>
  <c r="AH73" i="16" s="1"/>
  <c r="AJ73" i="17"/>
  <c r="AJ75" i="20"/>
  <c r="L75" i="19"/>
  <c r="AH75" i="19" s="1"/>
  <c r="L80" i="20"/>
  <c r="R10" i="19"/>
  <c r="V20" i="20"/>
  <c r="L30" i="18"/>
  <c r="AH30" i="18" s="1"/>
  <c r="AJ30" i="19"/>
  <c r="X20" i="1"/>
  <c r="P20" i="9"/>
  <c r="P22" i="9" s="1"/>
  <c r="X17" i="9"/>
  <c r="X17" i="11"/>
  <c r="P20" i="11"/>
  <c r="P22" i="11" s="1"/>
  <c r="X17" i="15"/>
  <c r="P20" i="15"/>
  <c r="P22" i="15" s="1"/>
  <c r="X17" i="7"/>
  <c r="P20" i="7"/>
  <c r="P22" i="7" s="1"/>
  <c r="X17" i="18"/>
  <c r="P20" i="18"/>
  <c r="P22" i="18" s="1"/>
  <c r="P20" i="12"/>
  <c r="P22" i="12" s="1"/>
  <c r="X17" i="12"/>
  <c r="X17" i="25"/>
  <c r="P20" i="25"/>
  <c r="P22" i="25" s="1"/>
  <c r="P20" i="24"/>
  <c r="P22" i="24" s="1"/>
  <c r="X17" i="24"/>
  <c r="X17" i="26"/>
  <c r="P20" i="26"/>
  <c r="P22" i="26" s="1"/>
  <c r="P20" i="10"/>
  <c r="P22" i="10" s="1"/>
  <c r="X17" i="10"/>
  <c r="X17" i="3"/>
  <c r="P20" i="3"/>
  <c r="P22" i="3" s="1"/>
  <c r="P20" i="20"/>
  <c r="P22" i="20" s="1"/>
  <c r="X17" i="20"/>
  <c r="X17" i="5"/>
  <c r="P20" i="5"/>
  <c r="P22" i="5" s="1"/>
  <c r="X17" i="6"/>
  <c r="P20" i="6"/>
  <c r="P22" i="6" s="1"/>
  <c r="X17" i="16"/>
  <c r="P20" i="16"/>
  <c r="P22" i="16" s="1"/>
  <c r="X17" i="13"/>
  <c r="P20" i="13"/>
  <c r="P22" i="13" s="1"/>
  <c r="X17" i="14"/>
  <c r="P20" i="14"/>
  <c r="P22" i="14" s="1"/>
  <c r="X17" i="23"/>
  <c r="P20" i="23"/>
  <c r="P22" i="23" s="1"/>
  <c r="P20" i="8"/>
  <c r="P22" i="8" s="1"/>
  <c r="X17" i="8"/>
  <c r="P20" i="4"/>
  <c r="P22" i="4" s="1"/>
  <c r="X17" i="4"/>
  <c r="P20" i="21"/>
  <c r="P22" i="21" s="1"/>
  <c r="X17" i="21"/>
  <c r="X20" i="21" s="1"/>
  <c r="X17" i="27"/>
  <c r="P20" i="27"/>
  <c r="P22" i="27" s="1"/>
  <c r="X17" i="17"/>
  <c r="P20" i="17"/>
  <c r="P22" i="17" s="1"/>
  <c r="X17" i="19"/>
  <c r="P20" i="19"/>
  <c r="P22" i="19" s="1"/>
  <c r="X20" i="20" l="1"/>
  <c r="AH28" i="18"/>
  <c r="AJ28" i="18" s="1"/>
  <c r="AH53" i="18"/>
  <c r="AJ53" i="18" s="1"/>
  <c r="L66" i="18"/>
  <c r="L63" i="18"/>
  <c r="L55" i="18"/>
  <c r="AH55" i="19"/>
  <c r="AJ55" i="19" s="1"/>
  <c r="AH52" i="18"/>
  <c r="AJ52" i="18" s="1"/>
  <c r="AH38" i="17"/>
  <c r="AJ38" i="17" s="1"/>
  <c r="AH37" i="18"/>
  <c r="AJ37" i="18" s="1"/>
  <c r="AH57" i="17"/>
  <c r="AJ57" i="17" s="1"/>
  <c r="L39" i="18"/>
  <c r="AH64" i="18"/>
  <c r="AJ64" i="18" s="1"/>
  <c r="L43" i="18"/>
  <c r="L54" i="18"/>
  <c r="L68" i="18"/>
  <c r="L40" i="18"/>
  <c r="L44" i="18"/>
  <c r="L48" i="18"/>
  <c r="AH33" i="18"/>
  <c r="AJ33" i="18" s="1"/>
  <c r="L31" i="18"/>
  <c r="AH70" i="18"/>
  <c r="AJ70" i="18" s="1"/>
  <c r="AH62" i="18"/>
  <c r="AJ62" i="18" s="1"/>
  <c r="L56" i="17"/>
  <c r="L41" i="18"/>
  <c r="AH50" i="18"/>
  <c r="AJ50" i="18" s="1"/>
  <c r="AH61" i="18"/>
  <c r="AJ61" i="18" s="1"/>
  <c r="L49" i="18"/>
  <c r="L42" i="18"/>
  <c r="AH58" i="17"/>
  <c r="AJ58" i="17" s="1"/>
  <c r="AH51" i="19"/>
  <c r="AJ51" i="19" s="1"/>
  <c r="AH34" i="17"/>
  <c r="AJ34" i="17" s="1"/>
  <c r="AH67" i="18"/>
  <c r="AJ67" i="18" s="1"/>
  <c r="AH74" i="18"/>
  <c r="AJ74" i="18" s="1"/>
  <c r="L69" i="16"/>
  <c r="L65" i="18"/>
  <c r="L29" i="18"/>
  <c r="L60" i="16"/>
  <c r="AH60" i="16" s="1"/>
  <c r="L58" i="16"/>
  <c r="AJ60" i="17"/>
  <c r="L59" i="16"/>
  <c r="AH59" i="16" s="1"/>
  <c r="L57" i="16"/>
  <c r="AJ59" i="17"/>
  <c r="L77" i="17"/>
  <c r="AH77" i="17" s="1"/>
  <c r="AJ77" i="18"/>
  <c r="L71" i="17"/>
  <c r="AH71" i="17" s="1"/>
  <c r="AJ71" i="18"/>
  <c r="L76" i="17"/>
  <c r="AH76" i="17" s="1"/>
  <c r="AJ76" i="18"/>
  <c r="L78" i="17"/>
  <c r="AH78" i="17" s="1"/>
  <c r="AJ78" i="18"/>
  <c r="L72" i="16"/>
  <c r="AH72" i="16" s="1"/>
  <c r="AJ72" i="17"/>
  <c r="L73" i="15"/>
  <c r="AH73" i="15" s="1"/>
  <c r="AJ73" i="16"/>
  <c r="V10" i="19"/>
  <c r="R20" i="19"/>
  <c r="A94" i="19" s="1"/>
  <c r="L27" i="16"/>
  <c r="AH27" i="16" s="1"/>
  <c r="AJ27" i="17"/>
  <c r="L32" i="19"/>
  <c r="AH32" i="19" s="1"/>
  <c r="AJ32" i="20"/>
  <c r="AJ80" i="20" s="1"/>
  <c r="AH80" i="20"/>
  <c r="AH42" i="18" l="1"/>
  <c r="AJ42" i="18" s="1"/>
  <c r="AH44" i="18"/>
  <c r="AJ44" i="18" s="1"/>
  <c r="AH58" i="16"/>
  <c r="AJ58" i="16" s="1"/>
  <c r="L67" i="17"/>
  <c r="L49" i="17"/>
  <c r="AH49" i="18"/>
  <c r="AJ49" i="18" s="1"/>
  <c r="L62" i="17"/>
  <c r="AH40" i="18"/>
  <c r="AJ40" i="18" s="1"/>
  <c r="AH55" i="18"/>
  <c r="AJ55" i="18" s="1"/>
  <c r="AH68" i="18"/>
  <c r="AJ68" i="18" s="1"/>
  <c r="L63" i="17"/>
  <c r="AH63" i="18"/>
  <c r="AJ63" i="18" s="1"/>
  <c r="AH29" i="18"/>
  <c r="AJ29" i="18" s="1"/>
  <c r="L34" i="16"/>
  <c r="L61" i="17"/>
  <c r="L70" i="17"/>
  <c r="L54" i="17"/>
  <c r="AH54" i="18"/>
  <c r="AJ54" i="18" s="1"/>
  <c r="L37" i="17"/>
  <c r="AH66" i="18"/>
  <c r="AJ66" i="18" s="1"/>
  <c r="AH65" i="18"/>
  <c r="AJ65" i="18" s="1"/>
  <c r="AH31" i="18"/>
  <c r="AJ31" i="18" s="1"/>
  <c r="AH43" i="18"/>
  <c r="AJ43" i="18" s="1"/>
  <c r="AH69" i="16"/>
  <c r="AJ69" i="16" s="1"/>
  <c r="L51" i="18"/>
  <c r="L50" i="17"/>
  <c r="L38" i="16"/>
  <c r="L53" i="17"/>
  <c r="AH57" i="16"/>
  <c r="AJ57" i="16" s="1"/>
  <c r="AH41" i="18"/>
  <c r="AJ41" i="18" s="1"/>
  <c r="L33" i="17"/>
  <c r="L64" i="17"/>
  <c r="L74" i="17"/>
  <c r="L56" i="16"/>
  <c r="AH56" i="17"/>
  <c r="AJ56" i="17" s="1"/>
  <c r="AH48" i="18"/>
  <c r="AJ48" i="18" s="1"/>
  <c r="L39" i="17"/>
  <c r="AH39" i="18"/>
  <c r="AJ39" i="18" s="1"/>
  <c r="L52" i="17"/>
  <c r="L28" i="17"/>
  <c r="L59" i="15"/>
  <c r="AH59" i="15" s="1"/>
  <c r="L57" i="15"/>
  <c r="AJ59" i="16"/>
  <c r="L60" i="15"/>
  <c r="AH60" i="15" s="1"/>
  <c r="L58" i="15"/>
  <c r="AJ60" i="16"/>
  <c r="L77" i="16"/>
  <c r="AH77" i="16" s="1"/>
  <c r="AJ77" i="17"/>
  <c r="L78" i="16"/>
  <c r="AH78" i="16" s="1"/>
  <c r="AJ78" i="17"/>
  <c r="L76" i="16"/>
  <c r="AH76" i="16" s="1"/>
  <c r="AJ76" i="17"/>
  <c r="L71" i="16"/>
  <c r="AH71" i="16" s="1"/>
  <c r="AJ71" i="17"/>
  <c r="L73" i="14"/>
  <c r="AH73" i="14" s="1"/>
  <c r="AJ73" i="15"/>
  <c r="L72" i="15"/>
  <c r="AH72" i="15" s="1"/>
  <c r="AJ72" i="16"/>
  <c r="AJ75" i="19"/>
  <c r="L75" i="18"/>
  <c r="AH75" i="18" s="1"/>
  <c r="L30" i="17"/>
  <c r="AH30" i="17" s="1"/>
  <c r="AJ30" i="18"/>
  <c r="L80" i="19"/>
  <c r="V20" i="19"/>
  <c r="R10" i="18"/>
  <c r="X10" i="19"/>
  <c r="X20" i="19" s="1"/>
  <c r="AH56" i="16" l="1"/>
  <c r="AJ56" i="16" s="1"/>
  <c r="AH53" i="17"/>
  <c r="AJ53" i="17" s="1"/>
  <c r="AH54" i="17"/>
  <c r="AJ54" i="17" s="1"/>
  <c r="L49" i="16"/>
  <c r="AH49" i="17"/>
  <c r="AJ49" i="17" s="1"/>
  <c r="AH28" i="17"/>
  <c r="AJ28" i="17" s="1"/>
  <c r="AH74" i="17"/>
  <c r="AJ74" i="17" s="1"/>
  <c r="AH38" i="16"/>
  <c r="AJ38" i="16" s="1"/>
  <c r="L31" i="17"/>
  <c r="L70" i="16"/>
  <c r="AH70" i="17"/>
  <c r="AJ70" i="17" s="1"/>
  <c r="L68" i="17"/>
  <c r="AH67" i="17"/>
  <c r="AJ67" i="17" s="1"/>
  <c r="AH52" i="17"/>
  <c r="AJ52" i="17" s="1"/>
  <c r="L64" i="16"/>
  <c r="AH64" i="17"/>
  <c r="AJ64" i="17" s="1"/>
  <c r="AH50" i="17"/>
  <c r="AJ50" i="17" s="1"/>
  <c r="AH61" i="17"/>
  <c r="AJ61" i="17" s="1"/>
  <c r="AH33" i="17"/>
  <c r="AJ33" i="17" s="1"/>
  <c r="AH51" i="18"/>
  <c r="AJ51" i="18" s="1"/>
  <c r="L65" i="17"/>
  <c r="AH34" i="16"/>
  <c r="AJ34" i="16" s="1"/>
  <c r="L55" i="17"/>
  <c r="AH39" i="17"/>
  <c r="AJ39" i="17" s="1"/>
  <c r="L41" i="17"/>
  <c r="L69" i="15"/>
  <c r="L66" i="17"/>
  <c r="L29" i="17"/>
  <c r="L40" i="17"/>
  <c r="L44" i="17"/>
  <c r="L48" i="17"/>
  <c r="AH37" i="17"/>
  <c r="AJ37" i="17" s="1"/>
  <c r="L62" i="16"/>
  <c r="AH62" i="17"/>
  <c r="AJ62" i="17" s="1"/>
  <c r="AH58" i="15"/>
  <c r="AJ58" i="15" s="1"/>
  <c r="AH57" i="15"/>
  <c r="AJ57" i="15" s="1"/>
  <c r="L43" i="17"/>
  <c r="AH63" i="17"/>
  <c r="AJ63" i="17" s="1"/>
  <c r="L42" i="17"/>
  <c r="L60" i="14"/>
  <c r="AH60" i="14" s="1"/>
  <c r="L58" i="14"/>
  <c r="AJ60" i="15"/>
  <c r="L59" i="14"/>
  <c r="AH59" i="14" s="1"/>
  <c r="L57" i="14"/>
  <c r="AJ59" i="15"/>
  <c r="L77" i="15"/>
  <c r="AH77" i="15" s="1"/>
  <c r="AJ77" i="16"/>
  <c r="AJ71" i="16"/>
  <c r="L71" i="15"/>
  <c r="AH71" i="15" s="1"/>
  <c r="L76" i="15"/>
  <c r="AH76" i="15" s="1"/>
  <c r="AJ76" i="16"/>
  <c r="L78" i="15"/>
  <c r="AH78" i="15" s="1"/>
  <c r="AJ78" i="16"/>
  <c r="L72" i="14"/>
  <c r="AH72" i="14" s="1"/>
  <c r="AJ72" i="15"/>
  <c r="L73" i="13"/>
  <c r="AH73" i="13" s="1"/>
  <c r="AJ73" i="14"/>
  <c r="V10" i="18"/>
  <c r="R20" i="18"/>
  <c r="A94" i="18" s="1"/>
  <c r="L27" i="15"/>
  <c r="AH27" i="15" s="1"/>
  <c r="AJ27" i="16"/>
  <c r="L32" i="18"/>
  <c r="AH32" i="18" s="1"/>
  <c r="AJ32" i="19"/>
  <c r="AJ80" i="19" s="1"/>
  <c r="AH80" i="19"/>
  <c r="AH62" i="16" l="1"/>
  <c r="AJ62" i="16" s="1"/>
  <c r="AH69" i="15"/>
  <c r="AJ69" i="15" s="1"/>
  <c r="AH70" i="16"/>
  <c r="AJ70" i="16" s="1"/>
  <c r="L63" i="16"/>
  <c r="L41" i="16"/>
  <c r="AH41" i="17"/>
  <c r="AJ41" i="17" s="1"/>
  <c r="L51" i="17"/>
  <c r="AH64" i="16"/>
  <c r="AJ64" i="16" s="1"/>
  <c r="AH31" i="17"/>
  <c r="AJ31" i="17" s="1"/>
  <c r="L49" i="15"/>
  <c r="AH49" i="16"/>
  <c r="AJ49" i="16" s="1"/>
  <c r="AH57" i="14"/>
  <c r="AJ57" i="14" s="1"/>
  <c r="L37" i="16"/>
  <c r="AH48" i="17"/>
  <c r="AJ48" i="17" s="1"/>
  <c r="L39" i="16"/>
  <c r="L33" i="16"/>
  <c r="L52" i="16"/>
  <c r="L38" i="15"/>
  <c r="L54" i="16"/>
  <c r="AH44" i="17"/>
  <c r="AJ44" i="17" s="1"/>
  <c r="AH55" i="17"/>
  <c r="AJ55" i="17" s="1"/>
  <c r="AJ58" i="14"/>
  <c r="AH58" i="14"/>
  <c r="AH40" i="17"/>
  <c r="AJ40" i="17" s="1"/>
  <c r="L61" i="16"/>
  <c r="L67" i="16"/>
  <c r="L74" i="16"/>
  <c r="L53" i="16"/>
  <c r="L43" i="16"/>
  <c r="AH43" i="17"/>
  <c r="AJ43" i="17" s="1"/>
  <c r="AH29" i="17"/>
  <c r="AJ29" i="17" s="1"/>
  <c r="L34" i="15"/>
  <c r="AH68" i="17"/>
  <c r="AJ68" i="17" s="1"/>
  <c r="AH42" i="17"/>
  <c r="AJ42" i="17" s="1"/>
  <c r="L66" i="16"/>
  <c r="AH66" i="17"/>
  <c r="AJ66" i="17" s="1"/>
  <c r="AH65" i="17"/>
  <c r="AJ65" i="17" s="1"/>
  <c r="L50" i="16"/>
  <c r="L28" i="16"/>
  <c r="L56" i="15"/>
  <c r="L59" i="13"/>
  <c r="AH59" i="13" s="1"/>
  <c r="L57" i="13"/>
  <c r="AJ59" i="14"/>
  <c r="L60" i="13"/>
  <c r="AH60" i="13" s="1"/>
  <c r="L58" i="13"/>
  <c r="AJ60" i="14"/>
  <c r="L77" i="14"/>
  <c r="AH77" i="14" s="1"/>
  <c r="AJ77" i="15"/>
  <c r="L78" i="14"/>
  <c r="AH78" i="14" s="1"/>
  <c r="AJ78" i="15"/>
  <c r="L76" i="14"/>
  <c r="AH76" i="14" s="1"/>
  <c r="AJ76" i="15"/>
  <c r="L71" i="14"/>
  <c r="AH71" i="14" s="1"/>
  <c r="AJ71" i="15"/>
  <c r="L73" i="12"/>
  <c r="AH73" i="12" s="1"/>
  <c r="AJ73" i="13"/>
  <c r="L72" i="13"/>
  <c r="AH72" i="13" s="1"/>
  <c r="AJ72" i="14"/>
  <c r="AJ75" i="18"/>
  <c r="L75" i="17"/>
  <c r="AH75" i="17" s="1"/>
  <c r="L30" i="16"/>
  <c r="AH30" i="16" s="1"/>
  <c r="AJ30" i="17"/>
  <c r="L80" i="18"/>
  <c r="V20" i="18"/>
  <c r="R10" i="17"/>
  <c r="X10" i="18"/>
  <c r="X20" i="18" s="1"/>
  <c r="AH57" i="13" l="1"/>
  <c r="AJ57" i="13" s="1"/>
  <c r="AH66" i="16"/>
  <c r="AJ66" i="16" s="1"/>
  <c r="AH52" i="16"/>
  <c r="AJ52" i="16" s="1"/>
  <c r="L41" i="15"/>
  <c r="AH41" i="16"/>
  <c r="AJ41" i="16" s="1"/>
  <c r="AH43" i="16"/>
  <c r="AJ43" i="16" s="1"/>
  <c r="AH33" i="16"/>
  <c r="AJ33" i="16" s="1"/>
  <c r="AH49" i="15"/>
  <c r="AJ49" i="15" s="1"/>
  <c r="L63" i="15"/>
  <c r="AH63" i="16"/>
  <c r="AJ63" i="16" s="1"/>
  <c r="AH56" i="15"/>
  <c r="AJ56" i="15" s="1"/>
  <c r="L42" i="16"/>
  <c r="AH53" i="16"/>
  <c r="AJ53" i="16" s="1"/>
  <c r="AH39" i="16"/>
  <c r="AJ39" i="16" s="1"/>
  <c r="L28" i="15"/>
  <c r="AH28" i="16"/>
  <c r="AJ28" i="16" s="1"/>
  <c r="AH74" i="16"/>
  <c r="AJ74" i="16" s="1"/>
  <c r="L55" i="16"/>
  <c r="L31" i="16"/>
  <c r="L70" i="15"/>
  <c r="L50" i="15"/>
  <c r="AH50" i="16"/>
  <c r="AJ50" i="16" s="1"/>
  <c r="L68" i="16"/>
  <c r="AH67" i="16"/>
  <c r="AJ67" i="16" s="1"/>
  <c r="L48" i="16"/>
  <c r="AH58" i="13"/>
  <c r="AJ58" i="13" s="1"/>
  <c r="AH34" i="15"/>
  <c r="AJ34" i="15" s="1"/>
  <c r="AH61" i="16"/>
  <c r="AJ61" i="16" s="1"/>
  <c r="L44" i="16"/>
  <c r="AH37" i="16"/>
  <c r="AJ37" i="16" s="1"/>
  <c r="L64" i="15"/>
  <c r="L69" i="14"/>
  <c r="L65" i="16"/>
  <c r="AH54" i="16"/>
  <c r="AJ54" i="16" s="1"/>
  <c r="AH51" i="17"/>
  <c r="AJ51" i="17" s="1"/>
  <c r="L29" i="16"/>
  <c r="L40" i="16"/>
  <c r="AH38" i="15"/>
  <c r="AJ38" i="15" s="1"/>
  <c r="L62" i="15"/>
  <c r="L60" i="12"/>
  <c r="AH60" i="12" s="1"/>
  <c r="L58" i="12"/>
  <c r="AJ60" i="13"/>
  <c r="L59" i="12"/>
  <c r="AH59" i="12" s="1"/>
  <c r="L57" i="12"/>
  <c r="AJ59" i="13"/>
  <c r="L77" i="13"/>
  <c r="AH77" i="13" s="1"/>
  <c r="AJ77" i="14"/>
  <c r="L71" i="13"/>
  <c r="AH71" i="13" s="1"/>
  <c r="AJ71" i="14"/>
  <c r="L76" i="13"/>
  <c r="AH76" i="13" s="1"/>
  <c r="AJ76" i="14"/>
  <c r="L78" i="13"/>
  <c r="AH78" i="13" s="1"/>
  <c r="AJ78" i="14"/>
  <c r="L72" i="12"/>
  <c r="AH72" i="12" s="1"/>
  <c r="AJ72" i="13"/>
  <c r="L73" i="11"/>
  <c r="AH73" i="11" s="1"/>
  <c r="AJ73" i="12"/>
  <c r="L27" i="14"/>
  <c r="AH27" i="14" s="1"/>
  <c r="AJ27" i="15"/>
  <c r="L32" i="17"/>
  <c r="AH32" i="17" s="1"/>
  <c r="AJ32" i="18"/>
  <c r="AJ80" i="18" s="1"/>
  <c r="AH80" i="18"/>
  <c r="R20" i="17"/>
  <c r="A94" i="17" s="1"/>
  <c r="V10" i="17"/>
  <c r="AH65" i="16" l="1"/>
  <c r="AJ65" i="16" s="1"/>
  <c r="AH28" i="15"/>
  <c r="AJ28" i="15" s="1"/>
  <c r="AH69" i="14"/>
  <c r="AJ69" i="14" s="1"/>
  <c r="L34" i="14"/>
  <c r="L50" i="14"/>
  <c r="AH50" i="15"/>
  <c r="AJ50" i="15" s="1"/>
  <c r="AH63" i="15"/>
  <c r="AJ63" i="15" s="1"/>
  <c r="AH41" i="15"/>
  <c r="AJ41" i="15" s="1"/>
  <c r="AH57" i="12"/>
  <c r="AJ57" i="12" s="1"/>
  <c r="L40" i="15"/>
  <c r="AH40" i="16"/>
  <c r="AJ40" i="16" s="1"/>
  <c r="AH64" i="15"/>
  <c r="AJ64" i="15" s="1"/>
  <c r="AH70" i="15"/>
  <c r="AJ70" i="15" s="1"/>
  <c r="L39" i="15"/>
  <c r="L29" i="15"/>
  <c r="AH29" i="16"/>
  <c r="AJ29" i="16" s="1"/>
  <c r="AH31" i="16"/>
  <c r="AJ31" i="16" s="1"/>
  <c r="L49" i="14"/>
  <c r="L52" i="15"/>
  <c r="L37" i="15"/>
  <c r="AH48" i="16"/>
  <c r="AJ48" i="16" s="1"/>
  <c r="L55" i="15"/>
  <c r="AH55" i="16"/>
  <c r="AJ55" i="16" s="1"/>
  <c r="L53" i="15"/>
  <c r="AH58" i="12"/>
  <c r="AJ58" i="12" s="1"/>
  <c r="L51" i="16"/>
  <c r="AH44" i="16"/>
  <c r="AJ44" i="16" s="1"/>
  <c r="L42" i="15"/>
  <c r="AH42" i="16"/>
  <c r="AJ42" i="16" s="1"/>
  <c r="L33" i="15"/>
  <c r="L66" i="15"/>
  <c r="L38" i="14"/>
  <c r="L67" i="15"/>
  <c r="L74" i="15"/>
  <c r="L62" i="14"/>
  <c r="AH62" i="15"/>
  <c r="AJ62" i="15" s="1"/>
  <c r="L54" i="15"/>
  <c r="L61" i="15"/>
  <c r="AH68" i="16"/>
  <c r="AJ68" i="16" s="1"/>
  <c r="L56" i="14"/>
  <c r="L43" i="15"/>
  <c r="L59" i="11"/>
  <c r="AH59" i="11" s="1"/>
  <c r="L57" i="11"/>
  <c r="AJ59" i="12"/>
  <c r="L60" i="11"/>
  <c r="AH60" i="11" s="1"/>
  <c r="L58" i="11"/>
  <c r="AJ60" i="12"/>
  <c r="L77" i="12"/>
  <c r="AH77" i="12" s="1"/>
  <c r="AJ77" i="13"/>
  <c r="L78" i="12"/>
  <c r="AH78" i="12" s="1"/>
  <c r="AJ78" i="13"/>
  <c r="L76" i="12"/>
  <c r="AH76" i="12" s="1"/>
  <c r="AJ76" i="13"/>
  <c r="L71" i="12"/>
  <c r="AH71" i="12" s="1"/>
  <c r="AJ71" i="13"/>
  <c r="L73" i="10"/>
  <c r="AH73" i="10" s="1"/>
  <c r="AJ73" i="11"/>
  <c r="L72" i="11"/>
  <c r="AH72" i="11" s="1"/>
  <c r="AJ72" i="12"/>
  <c r="AJ75" i="17"/>
  <c r="L75" i="16"/>
  <c r="AH75" i="16" s="1"/>
  <c r="L80" i="17"/>
  <c r="L30" i="15"/>
  <c r="AH30" i="15" s="1"/>
  <c r="AJ30" i="16"/>
  <c r="R10" i="16"/>
  <c r="V20" i="17"/>
  <c r="X10" i="17"/>
  <c r="X20" i="17" s="1"/>
  <c r="AH57" i="11" l="1"/>
  <c r="AJ57" i="11" s="1"/>
  <c r="AH42" i="15"/>
  <c r="AJ42" i="15" s="1"/>
  <c r="AH55" i="15"/>
  <c r="AJ55" i="15" s="1"/>
  <c r="L40" i="14"/>
  <c r="AH40" i="15"/>
  <c r="AJ40" i="15" s="1"/>
  <c r="AH50" i="14"/>
  <c r="AJ50" i="14" s="1"/>
  <c r="AH62" i="14"/>
  <c r="AJ62" i="14" s="1"/>
  <c r="AH29" i="15"/>
  <c r="AJ29" i="15" s="1"/>
  <c r="AH34" i="14"/>
  <c r="AJ34" i="14" s="1"/>
  <c r="AH43" i="15"/>
  <c r="AJ43" i="15" s="1"/>
  <c r="AH74" i="15"/>
  <c r="AJ74" i="15" s="1"/>
  <c r="L44" i="15"/>
  <c r="L48" i="15"/>
  <c r="AH39" i="15"/>
  <c r="AJ39" i="15" s="1"/>
  <c r="AH56" i="14"/>
  <c r="AJ56" i="14" s="1"/>
  <c r="AH67" i="15"/>
  <c r="AJ67" i="15" s="1"/>
  <c r="AH51" i="16"/>
  <c r="AJ51" i="16" s="1"/>
  <c r="AH37" i="15"/>
  <c r="AJ37" i="15" s="1"/>
  <c r="L69" i="13"/>
  <c r="AH38" i="14"/>
  <c r="AJ38" i="14" s="1"/>
  <c r="L52" i="14"/>
  <c r="AH52" i="15"/>
  <c r="AJ52" i="15" s="1"/>
  <c r="L70" i="14"/>
  <c r="L41" i="14"/>
  <c r="AH41" i="14" s="1"/>
  <c r="AJ58" i="11"/>
  <c r="AH58" i="11"/>
  <c r="L68" i="15"/>
  <c r="AH66" i="15"/>
  <c r="AJ66" i="15" s="1"/>
  <c r="AH49" i="14"/>
  <c r="AJ49" i="14" s="1"/>
  <c r="L28" i="14"/>
  <c r="L61" i="14"/>
  <c r="AH61" i="15"/>
  <c r="AJ61" i="15" s="1"/>
  <c r="AH33" i="15"/>
  <c r="AJ33" i="15" s="1"/>
  <c r="L53" i="14"/>
  <c r="AH53" i="15"/>
  <c r="AJ53" i="15" s="1"/>
  <c r="L64" i="14"/>
  <c r="L63" i="14"/>
  <c r="L54" i="14"/>
  <c r="AH54" i="15"/>
  <c r="AJ54" i="15" s="1"/>
  <c r="L31" i="15"/>
  <c r="L65" i="15"/>
  <c r="L58" i="10"/>
  <c r="AJ60" i="11"/>
  <c r="L60" i="10"/>
  <c r="AH60" i="10" s="1"/>
  <c r="L59" i="10"/>
  <c r="AH59" i="10" s="1"/>
  <c r="L57" i="10"/>
  <c r="AJ59" i="11"/>
  <c r="L77" i="11"/>
  <c r="AH77" i="11" s="1"/>
  <c r="AJ77" i="12"/>
  <c r="L78" i="11"/>
  <c r="AH78" i="11" s="1"/>
  <c r="AJ78" i="12"/>
  <c r="L71" i="11"/>
  <c r="AH71" i="11" s="1"/>
  <c r="AJ71" i="12"/>
  <c r="L76" i="11"/>
  <c r="AH76" i="11" s="1"/>
  <c r="AJ76" i="12"/>
  <c r="L72" i="10"/>
  <c r="AH72" i="10" s="1"/>
  <c r="AJ72" i="11"/>
  <c r="L73" i="9"/>
  <c r="AH73" i="9" s="1"/>
  <c r="AJ73" i="10"/>
  <c r="L32" i="16"/>
  <c r="AH32" i="16" s="1"/>
  <c r="AJ32" i="17"/>
  <c r="AJ80" i="17" s="1"/>
  <c r="AH80" i="17"/>
  <c r="V10" i="16"/>
  <c r="R20" i="16"/>
  <c r="A94" i="16" s="1"/>
  <c r="L27" i="13"/>
  <c r="AH27" i="13" s="1"/>
  <c r="AJ27" i="14"/>
  <c r="AH57" i="10" l="1"/>
  <c r="AJ57" i="10" s="1"/>
  <c r="AH54" i="14"/>
  <c r="AJ54" i="14" s="1"/>
  <c r="AH61" i="14"/>
  <c r="AJ61" i="14" s="1"/>
  <c r="L63" i="13"/>
  <c r="AH63" i="14"/>
  <c r="AJ63" i="14" s="1"/>
  <c r="AH28" i="14"/>
  <c r="AJ28" i="14" s="1"/>
  <c r="L41" i="13"/>
  <c r="AJ41" i="14"/>
  <c r="L37" i="14"/>
  <c r="L39" i="14"/>
  <c r="L34" i="13"/>
  <c r="L40" i="13"/>
  <c r="AH40" i="14"/>
  <c r="AJ40" i="14" s="1"/>
  <c r="AH64" i="14"/>
  <c r="AJ64" i="14" s="1"/>
  <c r="AH70" i="14"/>
  <c r="AJ70" i="14" s="1"/>
  <c r="AH48" i="15"/>
  <c r="AJ48" i="15" s="1"/>
  <c r="L49" i="13"/>
  <c r="L51" i="15"/>
  <c r="AH44" i="15"/>
  <c r="AJ44" i="15" s="1"/>
  <c r="L29" i="14"/>
  <c r="L55" i="14"/>
  <c r="AH58" i="10"/>
  <c r="AJ58" i="10" s="1"/>
  <c r="L53" i="13"/>
  <c r="AH53" i="14"/>
  <c r="AJ53" i="14" s="1"/>
  <c r="AH52" i="14"/>
  <c r="AJ52" i="14" s="1"/>
  <c r="AH65" i="15"/>
  <c r="AJ65" i="15" s="1"/>
  <c r="L66" i="14"/>
  <c r="AH66" i="14" s="1"/>
  <c r="L67" i="14"/>
  <c r="L74" i="14"/>
  <c r="L62" i="13"/>
  <c r="L42" i="14"/>
  <c r="AH31" i="15"/>
  <c r="AJ31" i="15" s="1"/>
  <c r="L33" i="14"/>
  <c r="AH68" i="15"/>
  <c r="AJ68" i="15" s="1"/>
  <c r="L38" i="13"/>
  <c r="L69" i="12"/>
  <c r="AH69" i="13"/>
  <c r="AJ69" i="13" s="1"/>
  <c r="L56" i="13"/>
  <c r="L43" i="14"/>
  <c r="L50" i="13"/>
  <c r="L59" i="9"/>
  <c r="AH59" i="9" s="1"/>
  <c r="L57" i="9"/>
  <c r="AJ59" i="10"/>
  <c r="L60" i="9"/>
  <c r="AH60" i="9" s="1"/>
  <c r="L58" i="9"/>
  <c r="AJ60" i="10"/>
  <c r="L77" i="10"/>
  <c r="AH77" i="10" s="1"/>
  <c r="AJ77" i="11"/>
  <c r="L78" i="10"/>
  <c r="AH78" i="10" s="1"/>
  <c r="AJ78" i="11"/>
  <c r="L76" i="10"/>
  <c r="AH76" i="10" s="1"/>
  <c r="AJ76" i="11"/>
  <c r="AJ71" i="11"/>
  <c r="L71" i="10"/>
  <c r="AH71" i="10" s="1"/>
  <c r="L73" i="8"/>
  <c r="AH73" i="8" s="1"/>
  <c r="AJ73" i="9"/>
  <c r="L72" i="9"/>
  <c r="AH72" i="9" s="1"/>
  <c r="AJ72" i="10"/>
  <c r="AJ75" i="16"/>
  <c r="L75" i="15"/>
  <c r="AH75" i="15" s="1"/>
  <c r="L80" i="16"/>
  <c r="R10" i="15"/>
  <c r="V20" i="16"/>
  <c r="X10" i="16"/>
  <c r="X20" i="16" s="1"/>
  <c r="L30" i="14"/>
  <c r="AH30" i="14" s="1"/>
  <c r="AJ30" i="15"/>
  <c r="AH38" i="13" l="1"/>
  <c r="AJ38" i="13" s="1"/>
  <c r="AH74" i="14"/>
  <c r="AJ74" i="14" s="1"/>
  <c r="AH53" i="13"/>
  <c r="AJ53" i="13" s="1"/>
  <c r="L49" i="12"/>
  <c r="AH49" i="12" s="1"/>
  <c r="AH49" i="13"/>
  <c r="AJ49" i="13" s="1"/>
  <c r="AH40" i="13"/>
  <c r="AJ40" i="13" s="1"/>
  <c r="AH67" i="14"/>
  <c r="AJ67" i="14" s="1"/>
  <c r="AH34" i="13"/>
  <c r="AJ34" i="13" s="1"/>
  <c r="L63" i="12"/>
  <c r="AH63" i="13"/>
  <c r="AJ63" i="13" s="1"/>
  <c r="L68" i="14"/>
  <c r="L66" i="13"/>
  <c r="AJ66" i="14"/>
  <c r="L48" i="14"/>
  <c r="AH39" i="14"/>
  <c r="AJ39" i="14" s="1"/>
  <c r="L50" i="12"/>
  <c r="AH50" i="13"/>
  <c r="AJ50" i="13" s="1"/>
  <c r="AH33" i="14"/>
  <c r="AJ33" i="14" s="1"/>
  <c r="AH55" i="14"/>
  <c r="AJ55" i="14" s="1"/>
  <c r="AH37" i="14"/>
  <c r="AJ37" i="14" s="1"/>
  <c r="L61" i="13"/>
  <c r="L43" i="13"/>
  <c r="AH43" i="14"/>
  <c r="AJ43" i="14" s="1"/>
  <c r="L65" i="14"/>
  <c r="AH29" i="14"/>
  <c r="AJ29" i="14" s="1"/>
  <c r="L70" i="13"/>
  <c r="AH56" i="13"/>
  <c r="AJ56" i="13" s="1"/>
  <c r="L31" i="14"/>
  <c r="AH41" i="13"/>
  <c r="AJ41" i="13" s="1"/>
  <c r="L54" i="13"/>
  <c r="AJ57" i="9"/>
  <c r="AH57" i="9"/>
  <c r="AH58" i="9"/>
  <c r="AJ58" i="9" s="1"/>
  <c r="L42" i="13"/>
  <c r="AH42" i="14"/>
  <c r="AJ42" i="14" s="1"/>
  <c r="L52" i="13"/>
  <c r="L44" i="14"/>
  <c r="L64" i="13"/>
  <c r="AH69" i="12"/>
  <c r="AJ69" i="12" s="1"/>
  <c r="L62" i="12"/>
  <c r="AH62" i="13"/>
  <c r="AJ62" i="13" s="1"/>
  <c r="AH51" i="15"/>
  <c r="AJ51" i="15" s="1"/>
  <c r="L28" i="13"/>
  <c r="L60" i="8"/>
  <c r="AH60" i="8" s="1"/>
  <c r="L58" i="8"/>
  <c r="AJ60" i="9"/>
  <c r="L59" i="8"/>
  <c r="AH59" i="8" s="1"/>
  <c r="L57" i="8"/>
  <c r="AJ59" i="9"/>
  <c r="L77" i="9"/>
  <c r="AH77" i="9" s="1"/>
  <c r="AJ77" i="10"/>
  <c r="AJ71" i="10"/>
  <c r="L71" i="9"/>
  <c r="AH71" i="9" s="1"/>
  <c r="L76" i="9"/>
  <c r="AH76" i="9" s="1"/>
  <c r="AJ76" i="10"/>
  <c r="L78" i="9"/>
  <c r="AH78" i="9" s="1"/>
  <c r="AJ78" i="10"/>
  <c r="L72" i="8"/>
  <c r="AH72" i="8" s="1"/>
  <c r="AJ72" i="9"/>
  <c r="L73" i="7"/>
  <c r="AH73" i="7" s="1"/>
  <c r="AJ73" i="8"/>
  <c r="V10" i="15"/>
  <c r="R20" i="15"/>
  <c r="A94" i="15" s="1"/>
  <c r="L27" i="12"/>
  <c r="AH27" i="12" s="1"/>
  <c r="AJ27" i="13"/>
  <c r="L32" i="15"/>
  <c r="AH32" i="15" s="1"/>
  <c r="AJ32" i="16"/>
  <c r="AJ80" i="16" s="1"/>
  <c r="AH80" i="16"/>
  <c r="AH57" i="8" l="1"/>
  <c r="AJ57" i="8" s="1"/>
  <c r="AH42" i="13"/>
  <c r="AJ42" i="13" s="1"/>
  <c r="AH31" i="14"/>
  <c r="AJ31" i="14" s="1"/>
  <c r="L43" i="12"/>
  <c r="AH43" i="13"/>
  <c r="AJ43" i="13" s="1"/>
  <c r="AH61" i="13"/>
  <c r="AJ61" i="13" s="1"/>
  <c r="AH50" i="12"/>
  <c r="AJ50" i="12" s="1"/>
  <c r="AH63" i="12"/>
  <c r="AJ63" i="12" s="1"/>
  <c r="L49" i="11"/>
  <c r="AJ49" i="12"/>
  <c r="L56" i="12"/>
  <c r="AH62" i="12"/>
  <c r="AJ62" i="12" s="1"/>
  <c r="AH58" i="8"/>
  <c r="AJ58" i="8" s="1"/>
  <c r="L69" i="11"/>
  <c r="L70" i="12"/>
  <c r="AH70" i="13"/>
  <c r="AJ70" i="13" s="1"/>
  <c r="L37" i="13"/>
  <c r="L39" i="13"/>
  <c r="L34" i="12"/>
  <c r="L53" i="12"/>
  <c r="AH64" i="13"/>
  <c r="AJ64" i="13" s="1"/>
  <c r="L48" i="13"/>
  <c r="AH48" i="14"/>
  <c r="AJ48" i="14" s="1"/>
  <c r="AH28" i="13"/>
  <c r="AJ28" i="13" s="1"/>
  <c r="AH44" i="14"/>
  <c r="AJ44" i="14" s="1"/>
  <c r="AH54" i="13"/>
  <c r="AJ54" i="13" s="1"/>
  <c r="L29" i="13"/>
  <c r="L55" i="13"/>
  <c r="L67" i="13"/>
  <c r="L74" i="13"/>
  <c r="AH52" i="13"/>
  <c r="AJ52" i="13" s="1"/>
  <c r="AH65" i="14"/>
  <c r="AJ65" i="14" s="1"/>
  <c r="AH66" i="13"/>
  <c r="AJ66" i="13" s="1"/>
  <c r="L51" i="14"/>
  <c r="L41" i="12"/>
  <c r="L33" i="13"/>
  <c r="L68" i="13"/>
  <c r="AH68" i="14"/>
  <c r="AJ68" i="14" s="1"/>
  <c r="L40" i="12"/>
  <c r="L38" i="12"/>
  <c r="L59" i="7"/>
  <c r="AH59" i="7" s="1"/>
  <c r="L57" i="7"/>
  <c r="AJ59" i="8"/>
  <c r="L60" i="7"/>
  <c r="AH60" i="7" s="1"/>
  <c r="L58" i="7"/>
  <c r="AJ60" i="8"/>
  <c r="L77" i="8"/>
  <c r="AH77" i="8" s="1"/>
  <c r="AJ77" i="9"/>
  <c r="L78" i="8"/>
  <c r="AH78" i="8" s="1"/>
  <c r="AJ78" i="9"/>
  <c r="L76" i="8"/>
  <c r="AH76" i="8" s="1"/>
  <c r="AJ76" i="9"/>
  <c r="L71" i="8"/>
  <c r="AH71" i="8" s="1"/>
  <c r="AJ71" i="9"/>
  <c r="L72" i="7"/>
  <c r="AH72" i="7" s="1"/>
  <c r="AJ72" i="8"/>
  <c r="AJ75" i="15"/>
  <c r="L75" i="14"/>
  <c r="AH75" i="14" s="1"/>
  <c r="L73" i="6"/>
  <c r="AH73" i="6" s="1"/>
  <c r="AJ73" i="7"/>
  <c r="L80" i="15"/>
  <c r="R10" i="14"/>
  <c r="V20" i="15"/>
  <c r="X10" i="15"/>
  <c r="X20" i="15" s="1"/>
  <c r="L30" i="13"/>
  <c r="AH30" i="13" s="1"/>
  <c r="AJ30" i="14"/>
  <c r="AH55" i="13" l="1"/>
  <c r="AJ55" i="13" s="1"/>
  <c r="AH38" i="12"/>
  <c r="AJ38" i="12" s="1"/>
  <c r="L66" i="12"/>
  <c r="AH29" i="13"/>
  <c r="AJ29" i="13" s="1"/>
  <c r="L48" i="12"/>
  <c r="AH48" i="13"/>
  <c r="AJ48" i="13" s="1"/>
  <c r="AH70" i="12"/>
  <c r="AJ70" i="12" s="1"/>
  <c r="AH49" i="11"/>
  <c r="AJ49" i="11" s="1"/>
  <c r="AH43" i="12"/>
  <c r="AJ43" i="12" s="1"/>
  <c r="L69" i="10"/>
  <c r="AH69" i="11"/>
  <c r="AJ69" i="11" s="1"/>
  <c r="AH40" i="12"/>
  <c r="AJ40" i="12" s="1"/>
  <c r="L65" i="13"/>
  <c r="L54" i="12"/>
  <c r="L64" i="12"/>
  <c r="L63" i="11"/>
  <c r="L31" i="13"/>
  <c r="AH58" i="7"/>
  <c r="AJ58" i="7" s="1"/>
  <c r="AH68" i="13"/>
  <c r="AJ68" i="13" s="1"/>
  <c r="AH53" i="12"/>
  <c r="AJ53" i="12" s="1"/>
  <c r="L33" i="12"/>
  <c r="AH33" i="13"/>
  <c r="AJ33" i="13" s="1"/>
  <c r="L52" i="12"/>
  <c r="L44" i="13"/>
  <c r="AH34" i="12"/>
  <c r="AJ34" i="12" s="1"/>
  <c r="L50" i="11"/>
  <c r="L42" i="12"/>
  <c r="AH41" i="12"/>
  <c r="AJ41" i="12" s="1"/>
  <c r="AH74" i="13"/>
  <c r="AJ74" i="13" s="1"/>
  <c r="AH39" i="13"/>
  <c r="AJ39" i="13" s="1"/>
  <c r="L62" i="11"/>
  <c r="AH57" i="7"/>
  <c r="AJ57" i="7" s="1"/>
  <c r="L51" i="13"/>
  <c r="AH51" i="14"/>
  <c r="AJ51" i="14" s="1"/>
  <c r="AH67" i="13"/>
  <c r="AJ67" i="13" s="1"/>
  <c r="L28" i="12"/>
  <c r="AH37" i="13"/>
  <c r="AJ37" i="13" s="1"/>
  <c r="AH56" i="12"/>
  <c r="AJ56" i="12" s="1"/>
  <c r="L61" i="12"/>
  <c r="L60" i="6"/>
  <c r="AH60" i="6" s="1"/>
  <c r="L58" i="6"/>
  <c r="AJ60" i="7"/>
  <c r="L59" i="6"/>
  <c r="AH59" i="6" s="1"/>
  <c r="L57" i="6"/>
  <c r="AJ59" i="7"/>
  <c r="L77" i="7"/>
  <c r="AH77" i="7" s="1"/>
  <c r="AJ77" i="8"/>
  <c r="L71" i="7"/>
  <c r="AH71" i="7" s="1"/>
  <c r="AJ71" i="8"/>
  <c r="L76" i="7"/>
  <c r="AH76" i="7" s="1"/>
  <c r="AJ76" i="8"/>
  <c r="L78" i="7"/>
  <c r="AH78" i="7" s="1"/>
  <c r="AJ78" i="8"/>
  <c r="L73" i="5"/>
  <c r="AH73" i="5" s="1"/>
  <c r="AJ73" i="6"/>
  <c r="L72" i="6"/>
  <c r="AH72" i="6" s="1"/>
  <c r="AJ72" i="7"/>
  <c r="R20" i="14"/>
  <c r="A94" i="14" s="1"/>
  <c r="V10" i="14"/>
  <c r="L27" i="11"/>
  <c r="AH27" i="11" s="1"/>
  <c r="AJ27" i="12"/>
  <c r="L32" i="14"/>
  <c r="AH32" i="14" s="1"/>
  <c r="AJ32" i="15"/>
  <c r="AJ80" i="15" s="1"/>
  <c r="AH80" i="15"/>
  <c r="AH51" i="13" l="1"/>
  <c r="AJ51" i="13" s="1"/>
  <c r="AH31" i="13"/>
  <c r="AJ31" i="13" s="1"/>
  <c r="AH69" i="10"/>
  <c r="AJ69" i="10" s="1"/>
  <c r="L48" i="11"/>
  <c r="AH48" i="12"/>
  <c r="AJ48" i="12" s="1"/>
  <c r="L41" i="11"/>
  <c r="AH33" i="12"/>
  <c r="AJ33" i="12" s="1"/>
  <c r="AH63" i="11"/>
  <c r="AJ63" i="11" s="1"/>
  <c r="AH57" i="6"/>
  <c r="AJ57" i="6" s="1"/>
  <c r="L42" i="11"/>
  <c r="AH42" i="12"/>
  <c r="AJ42" i="12" s="1"/>
  <c r="AH64" i="12"/>
  <c r="AJ64" i="12" s="1"/>
  <c r="L43" i="11"/>
  <c r="L29" i="12"/>
  <c r="L56" i="11"/>
  <c r="L37" i="12"/>
  <c r="L62" i="10"/>
  <c r="AH62" i="11"/>
  <c r="AJ62" i="11" s="1"/>
  <c r="AH50" i="11"/>
  <c r="AJ50" i="11" s="1"/>
  <c r="L53" i="11"/>
  <c r="AH54" i="12"/>
  <c r="AJ54" i="12" s="1"/>
  <c r="AH66" i="12"/>
  <c r="AJ66" i="12" s="1"/>
  <c r="AH28" i="12"/>
  <c r="AJ28" i="12" s="1"/>
  <c r="AH65" i="13"/>
  <c r="AJ65" i="13" s="1"/>
  <c r="L49" i="10"/>
  <c r="AH58" i="6"/>
  <c r="AJ58" i="6" s="1"/>
  <c r="L39" i="12"/>
  <c r="L34" i="11"/>
  <c r="L68" i="12"/>
  <c r="L38" i="11"/>
  <c r="L67" i="12"/>
  <c r="AH44" i="13"/>
  <c r="AJ44" i="13" s="1"/>
  <c r="L40" i="11"/>
  <c r="L70" i="11"/>
  <c r="AH61" i="12"/>
  <c r="AJ61" i="12" s="1"/>
  <c r="L74" i="12"/>
  <c r="AH52" i="12"/>
  <c r="AJ52" i="12" s="1"/>
  <c r="L55" i="12"/>
  <c r="L59" i="5"/>
  <c r="AH59" i="5" s="1"/>
  <c r="L57" i="5"/>
  <c r="AJ59" i="6"/>
  <c r="L58" i="5"/>
  <c r="AJ60" i="6"/>
  <c r="L60" i="5"/>
  <c r="AH60" i="5" s="1"/>
  <c r="L77" i="6"/>
  <c r="AH77" i="6" s="1"/>
  <c r="AJ77" i="7"/>
  <c r="L78" i="6"/>
  <c r="AH78" i="6" s="1"/>
  <c r="AJ78" i="7"/>
  <c r="L76" i="6"/>
  <c r="AH76" i="6" s="1"/>
  <c r="AJ76" i="7"/>
  <c r="L71" i="6"/>
  <c r="AH71" i="6" s="1"/>
  <c r="AJ71" i="7"/>
  <c r="L72" i="5"/>
  <c r="AH72" i="5" s="1"/>
  <c r="AJ72" i="6"/>
  <c r="L73" i="3"/>
  <c r="AH73" i="3" s="1"/>
  <c r="AJ73" i="5"/>
  <c r="AJ75" i="14"/>
  <c r="L75" i="13"/>
  <c r="AH75" i="13" s="1"/>
  <c r="L30" i="12"/>
  <c r="AH30" i="12" s="1"/>
  <c r="AJ30" i="13"/>
  <c r="R10" i="13"/>
  <c r="V20" i="14"/>
  <c r="X10" i="14"/>
  <c r="X20" i="14" s="1"/>
  <c r="L80" i="14"/>
  <c r="AH70" i="11" l="1"/>
  <c r="AJ70" i="11" s="1"/>
  <c r="AH39" i="12"/>
  <c r="AJ39" i="12" s="1"/>
  <c r="AH62" i="10"/>
  <c r="AJ62" i="10" s="1"/>
  <c r="L42" i="10"/>
  <c r="AH42" i="11"/>
  <c r="AJ42" i="11" s="1"/>
  <c r="AH40" i="11"/>
  <c r="AJ40" i="11" s="1"/>
  <c r="L66" i="11"/>
  <c r="AH37" i="12"/>
  <c r="AJ37" i="12" s="1"/>
  <c r="AH48" i="11"/>
  <c r="AJ48" i="11" s="1"/>
  <c r="L55" i="11"/>
  <c r="AH55" i="12"/>
  <c r="AJ55" i="12" s="1"/>
  <c r="AH56" i="11"/>
  <c r="AJ56" i="11" s="1"/>
  <c r="L44" i="12"/>
  <c r="AH49" i="10"/>
  <c r="AJ49" i="10" s="1"/>
  <c r="L54" i="11"/>
  <c r="L29" i="11"/>
  <c r="AH29" i="11" s="1"/>
  <c r="AH29" i="12"/>
  <c r="AJ29" i="12" s="1"/>
  <c r="L69" i="9"/>
  <c r="AH57" i="5"/>
  <c r="AJ57" i="5" s="1"/>
  <c r="L52" i="11"/>
  <c r="AH67" i="12"/>
  <c r="AJ67" i="12" s="1"/>
  <c r="L53" i="10"/>
  <c r="AH53" i="11"/>
  <c r="AJ53" i="11" s="1"/>
  <c r="AH43" i="11"/>
  <c r="AJ43" i="11" s="1"/>
  <c r="L63" i="10"/>
  <c r="AH74" i="12"/>
  <c r="AJ74" i="12" s="1"/>
  <c r="L38" i="10"/>
  <c r="AH38" i="11"/>
  <c r="AJ38" i="11" s="1"/>
  <c r="L65" i="12"/>
  <c r="L31" i="12"/>
  <c r="AH58" i="5"/>
  <c r="AJ58" i="5" s="1"/>
  <c r="AH68" i="12"/>
  <c r="AJ68" i="12" s="1"/>
  <c r="L50" i="10"/>
  <c r="L64" i="11"/>
  <c r="L33" i="11"/>
  <c r="L61" i="11"/>
  <c r="AH34" i="11"/>
  <c r="AJ34" i="11" s="1"/>
  <c r="L28" i="11"/>
  <c r="AH41" i="11"/>
  <c r="AJ41" i="11" s="1"/>
  <c r="L51" i="12"/>
  <c r="L58" i="3"/>
  <c r="L60" i="3"/>
  <c r="AH60" i="3" s="1"/>
  <c r="AJ60" i="5"/>
  <c r="L59" i="3"/>
  <c r="AH59" i="3" s="1"/>
  <c r="L57" i="3"/>
  <c r="AJ59" i="5"/>
  <c r="L77" i="5"/>
  <c r="AH77" i="5" s="1"/>
  <c r="AJ77" i="6"/>
  <c r="L71" i="5"/>
  <c r="AH71" i="5" s="1"/>
  <c r="AJ71" i="6"/>
  <c r="L76" i="5"/>
  <c r="AH76" i="5" s="1"/>
  <c r="AJ76" i="6"/>
  <c r="L78" i="5"/>
  <c r="AH78" i="5" s="1"/>
  <c r="AJ78" i="6"/>
  <c r="L73" i="4"/>
  <c r="AH73" i="4" s="1"/>
  <c r="AJ73" i="3"/>
  <c r="L72" i="3"/>
  <c r="AH72" i="3" s="1"/>
  <c r="AJ72" i="5"/>
  <c r="V10" i="13"/>
  <c r="R20" i="13"/>
  <c r="A94" i="13" s="1"/>
  <c r="L27" i="10"/>
  <c r="AH27" i="10" s="1"/>
  <c r="AJ27" i="11"/>
  <c r="L32" i="13"/>
  <c r="AH32" i="13" s="1"/>
  <c r="AJ32" i="14"/>
  <c r="AJ80" i="14" s="1"/>
  <c r="AH80" i="14"/>
  <c r="AH51" i="12" l="1"/>
  <c r="AJ51" i="12" s="1"/>
  <c r="AH64" i="11"/>
  <c r="AJ64" i="11" s="1"/>
  <c r="AH53" i="10"/>
  <c r="AJ53" i="10" s="1"/>
  <c r="L29" i="10"/>
  <c r="AH29" i="10" s="1"/>
  <c r="AJ29" i="11"/>
  <c r="AH55" i="11"/>
  <c r="AJ55" i="11" s="1"/>
  <c r="AH50" i="10"/>
  <c r="AJ50" i="10" s="1"/>
  <c r="AH38" i="10"/>
  <c r="AJ38" i="10" s="1"/>
  <c r="L54" i="10"/>
  <c r="AH54" i="11"/>
  <c r="AJ54" i="11" s="1"/>
  <c r="AH42" i="10"/>
  <c r="AJ42" i="10" s="1"/>
  <c r="L41" i="10"/>
  <c r="L67" i="11"/>
  <c r="L48" i="10"/>
  <c r="AH57" i="3"/>
  <c r="AJ57" i="3" s="1"/>
  <c r="L28" i="10"/>
  <c r="AH28" i="11"/>
  <c r="AJ28" i="11" s="1"/>
  <c r="L68" i="11"/>
  <c r="L74" i="11"/>
  <c r="AH52" i="11"/>
  <c r="AJ52" i="11" s="1"/>
  <c r="L49" i="9"/>
  <c r="AH49" i="9" s="1"/>
  <c r="L62" i="9"/>
  <c r="L63" i="9"/>
  <c r="AH63" i="10"/>
  <c r="AJ63" i="10" s="1"/>
  <c r="AH44" i="12"/>
  <c r="AJ44" i="12" s="1"/>
  <c r="L37" i="11"/>
  <c r="L34" i="10"/>
  <c r="AH66" i="11"/>
  <c r="AJ66" i="11" s="1"/>
  <c r="L39" i="11"/>
  <c r="AH61" i="11"/>
  <c r="AJ61" i="11" s="1"/>
  <c r="AH31" i="12"/>
  <c r="AJ31" i="12" s="1"/>
  <c r="L43" i="10"/>
  <c r="AH69" i="9"/>
  <c r="AJ69" i="9" s="1"/>
  <c r="L56" i="10"/>
  <c r="AH58" i="3"/>
  <c r="AJ58" i="3" s="1"/>
  <c r="AH33" i="11"/>
  <c r="AJ33" i="11" s="1"/>
  <c r="AH65" i="12"/>
  <c r="AJ65" i="12" s="1"/>
  <c r="L40" i="10"/>
  <c r="L70" i="10"/>
  <c r="L59" i="4"/>
  <c r="AH59" i="4" s="1"/>
  <c r="L57" i="4"/>
  <c r="AJ59" i="3"/>
  <c r="L58" i="4"/>
  <c r="L60" i="4"/>
  <c r="AH60" i="4" s="1"/>
  <c r="AJ60" i="3"/>
  <c r="L77" i="3"/>
  <c r="AH77" i="3" s="1"/>
  <c r="AJ77" i="5"/>
  <c r="L78" i="3"/>
  <c r="AH78" i="3" s="1"/>
  <c r="AJ78" i="5"/>
  <c r="L76" i="3"/>
  <c r="AH76" i="3" s="1"/>
  <c r="AJ76" i="5"/>
  <c r="L71" i="3"/>
  <c r="AH71" i="3" s="1"/>
  <c r="AJ71" i="5"/>
  <c r="L72" i="4"/>
  <c r="AH72" i="4" s="1"/>
  <c r="AJ72" i="3"/>
  <c r="L73" i="23"/>
  <c r="AH73" i="23" s="1"/>
  <c r="AJ73" i="4"/>
  <c r="AJ75" i="13"/>
  <c r="L75" i="12"/>
  <c r="AH75" i="12" s="1"/>
  <c r="L80" i="13"/>
  <c r="L30" i="11"/>
  <c r="AH30" i="11" s="1"/>
  <c r="AJ30" i="12"/>
  <c r="V20" i="13"/>
  <c r="R10" i="12"/>
  <c r="X10" i="13"/>
  <c r="X20" i="13" s="1"/>
  <c r="AH70" i="10" l="1"/>
  <c r="AJ70" i="10" s="1"/>
  <c r="AH56" i="10"/>
  <c r="AJ56" i="10" s="1"/>
  <c r="AH39" i="11"/>
  <c r="AJ39" i="11" s="1"/>
  <c r="L63" i="8"/>
  <c r="AH63" i="9"/>
  <c r="AJ63" i="9" s="1"/>
  <c r="AH28" i="10"/>
  <c r="AJ28" i="10" s="1"/>
  <c r="AH62" i="9"/>
  <c r="AJ62" i="9" s="1"/>
  <c r="AH54" i="10"/>
  <c r="AJ54" i="10" s="1"/>
  <c r="AJ29" i="10"/>
  <c r="L29" i="9"/>
  <c r="AH29" i="9" s="1"/>
  <c r="L69" i="8"/>
  <c r="L66" i="10"/>
  <c r="AJ49" i="9"/>
  <c r="L49" i="8"/>
  <c r="AH49" i="8" s="1"/>
  <c r="L65" i="11"/>
  <c r="AH43" i="10"/>
  <c r="AJ43" i="10" s="1"/>
  <c r="L34" i="9"/>
  <c r="AH34" i="10"/>
  <c r="AJ34" i="10" s="1"/>
  <c r="AH48" i="10"/>
  <c r="AJ48" i="10" s="1"/>
  <c r="L38" i="9"/>
  <c r="L53" i="9"/>
  <c r="AH58" i="4"/>
  <c r="AJ58" i="4" s="1"/>
  <c r="L37" i="10"/>
  <c r="AH37" i="11"/>
  <c r="AJ37" i="11" s="1"/>
  <c r="L52" i="10"/>
  <c r="AH67" i="11"/>
  <c r="AJ67" i="11" s="1"/>
  <c r="L33" i="10"/>
  <c r="AH33" i="10" s="1"/>
  <c r="L31" i="11"/>
  <c r="AH74" i="11"/>
  <c r="AJ74" i="11" s="1"/>
  <c r="AH41" i="10"/>
  <c r="AJ41" i="10" s="1"/>
  <c r="L50" i="9"/>
  <c r="L64" i="10"/>
  <c r="AH57" i="4"/>
  <c r="AJ57" i="4" s="1"/>
  <c r="L44" i="11"/>
  <c r="L68" i="10"/>
  <c r="AH68" i="11"/>
  <c r="AJ68" i="11" s="1"/>
  <c r="AH40" i="10"/>
  <c r="AJ40" i="10" s="1"/>
  <c r="L61" i="10"/>
  <c r="L42" i="9"/>
  <c r="L55" i="10"/>
  <c r="L51" i="11"/>
  <c r="AH51" i="11" s="1"/>
  <c r="L58" i="23"/>
  <c r="L60" i="23"/>
  <c r="AH60" i="23" s="1"/>
  <c r="AJ60" i="4"/>
  <c r="L57" i="23"/>
  <c r="AJ59" i="4"/>
  <c r="L59" i="23"/>
  <c r="AH59" i="23" s="1"/>
  <c r="L77" i="4"/>
  <c r="AH77" i="4" s="1"/>
  <c r="AJ77" i="3"/>
  <c r="L71" i="4"/>
  <c r="AH71" i="4" s="1"/>
  <c r="AJ71" i="3"/>
  <c r="L76" i="4"/>
  <c r="AH76" i="4" s="1"/>
  <c r="AJ76" i="3"/>
  <c r="L78" i="4"/>
  <c r="AH78" i="4" s="1"/>
  <c r="AJ78" i="3"/>
  <c r="L73" i="24"/>
  <c r="AH73" i="24" s="1"/>
  <c r="AJ73" i="23"/>
  <c r="L72" i="23"/>
  <c r="AH72" i="23" s="1"/>
  <c r="AJ72" i="4"/>
  <c r="L27" i="9"/>
  <c r="AH27" i="9" s="1"/>
  <c r="AJ27" i="10"/>
  <c r="R20" i="12"/>
  <c r="A94" i="12" s="1"/>
  <c r="V10" i="12"/>
  <c r="L32" i="12"/>
  <c r="AH32" i="12" s="1"/>
  <c r="AJ32" i="13"/>
  <c r="AJ80" i="13" s="1"/>
  <c r="AH80" i="13"/>
  <c r="AH68" i="10" l="1"/>
  <c r="AJ68" i="10" s="1"/>
  <c r="AH37" i="10"/>
  <c r="AJ37" i="10" s="1"/>
  <c r="AH34" i="9"/>
  <c r="AJ34" i="9" s="1"/>
  <c r="L29" i="8"/>
  <c r="AH29" i="8" s="1"/>
  <c r="AJ29" i="9"/>
  <c r="AH44" i="11"/>
  <c r="AJ44" i="11" s="1"/>
  <c r="L74" i="10"/>
  <c r="AH63" i="8"/>
  <c r="AJ63" i="8" s="1"/>
  <c r="AH31" i="11"/>
  <c r="AJ31" i="11" s="1"/>
  <c r="L43" i="9"/>
  <c r="AH42" i="9"/>
  <c r="AJ42" i="9" s="1"/>
  <c r="L33" i="9"/>
  <c r="AJ33" i="10"/>
  <c r="AH53" i="9"/>
  <c r="AJ53" i="9" s="1"/>
  <c r="L65" i="10"/>
  <c r="AH65" i="11"/>
  <c r="AJ65" i="11" s="1"/>
  <c r="L54" i="9"/>
  <c r="L39" i="10"/>
  <c r="L51" i="10"/>
  <c r="AJ51" i="11"/>
  <c r="AH64" i="10"/>
  <c r="AJ64" i="10" s="1"/>
  <c r="L38" i="8"/>
  <c r="AH38" i="9"/>
  <c r="AJ38" i="9" s="1"/>
  <c r="L49" i="7"/>
  <c r="AH49" i="7" s="1"/>
  <c r="AJ49" i="8"/>
  <c r="AH57" i="23"/>
  <c r="AJ57" i="23" s="1"/>
  <c r="AH50" i="9"/>
  <c r="AJ50" i="9" s="1"/>
  <c r="L67" i="10"/>
  <c r="L62" i="8"/>
  <c r="L56" i="9"/>
  <c r="L40" i="9"/>
  <c r="AH52" i="10"/>
  <c r="AJ52" i="10" s="1"/>
  <c r="L48" i="9"/>
  <c r="AH66" i="10"/>
  <c r="AJ66" i="10" s="1"/>
  <c r="AJ58" i="23"/>
  <c r="AH58" i="23"/>
  <c r="AH55" i="10"/>
  <c r="AJ55" i="10" s="1"/>
  <c r="AH61" i="10"/>
  <c r="AJ61" i="10" s="1"/>
  <c r="L41" i="9"/>
  <c r="L69" i="7"/>
  <c r="AH69" i="8"/>
  <c r="AJ69" i="8" s="1"/>
  <c r="L28" i="9"/>
  <c r="L70" i="9"/>
  <c r="L58" i="24"/>
  <c r="L60" i="24"/>
  <c r="AH60" i="24" s="1"/>
  <c r="AJ60" i="23"/>
  <c r="L59" i="24"/>
  <c r="AH59" i="24" s="1"/>
  <c r="L57" i="24"/>
  <c r="AJ59" i="23"/>
  <c r="L77" i="23"/>
  <c r="AH77" i="23" s="1"/>
  <c r="AJ77" i="4"/>
  <c r="L78" i="23"/>
  <c r="AH78" i="23" s="1"/>
  <c r="AJ78" i="4"/>
  <c r="L76" i="23"/>
  <c r="AH76" i="23" s="1"/>
  <c r="AJ76" i="4"/>
  <c r="AJ71" i="4"/>
  <c r="L71" i="23"/>
  <c r="AH71" i="23" s="1"/>
  <c r="L72" i="24"/>
  <c r="AH72" i="24" s="1"/>
  <c r="AJ72" i="23"/>
  <c r="L73" i="25"/>
  <c r="AH73" i="25" s="1"/>
  <c r="AJ73" i="24"/>
  <c r="AJ75" i="12"/>
  <c r="L75" i="11"/>
  <c r="AH75" i="11" s="1"/>
  <c r="L30" i="10"/>
  <c r="AH30" i="10" s="1"/>
  <c r="AJ30" i="11"/>
  <c r="R10" i="11"/>
  <c r="V20" i="12"/>
  <c r="X10" i="12"/>
  <c r="X20" i="12" s="1"/>
  <c r="L80" i="12"/>
  <c r="AH62" i="8" l="1"/>
  <c r="AJ62" i="8" s="1"/>
  <c r="AH43" i="9"/>
  <c r="AJ43" i="9" s="1"/>
  <c r="AH69" i="7"/>
  <c r="AJ69" i="7" s="1"/>
  <c r="L67" i="9"/>
  <c r="AH67" i="10"/>
  <c r="AJ67" i="10" s="1"/>
  <c r="AH38" i="8"/>
  <c r="AJ38" i="8" s="1"/>
  <c r="AH65" i="10"/>
  <c r="AJ65" i="10" s="1"/>
  <c r="AJ29" i="8"/>
  <c r="L29" i="7"/>
  <c r="AH29" i="7" s="1"/>
  <c r="L66" i="9"/>
  <c r="L31" i="10"/>
  <c r="AH41" i="9"/>
  <c r="AJ41" i="9" s="1"/>
  <c r="AH48" i="9"/>
  <c r="AJ48" i="9" s="1"/>
  <c r="L50" i="8"/>
  <c r="L64" i="9"/>
  <c r="L53" i="8"/>
  <c r="L34" i="8"/>
  <c r="L61" i="9"/>
  <c r="L63" i="7"/>
  <c r="AH58" i="24"/>
  <c r="AJ58" i="24" s="1"/>
  <c r="L52" i="9"/>
  <c r="AH51" i="10"/>
  <c r="AJ51" i="10" s="1"/>
  <c r="L33" i="8"/>
  <c r="AH33" i="9"/>
  <c r="AJ33" i="9" s="1"/>
  <c r="AH74" i="10"/>
  <c r="AJ74" i="10" s="1"/>
  <c r="L37" i="9"/>
  <c r="AH57" i="24"/>
  <c r="AJ57" i="24" s="1"/>
  <c r="AH70" i="9"/>
  <c r="AJ70" i="9" s="1"/>
  <c r="L55" i="9"/>
  <c r="AH40" i="9"/>
  <c r="AJ40" i="9" s="1"/>
  <c r="L39" i="9"/>
  <c r="AH39" i="10"/>
  <c r="AJ39" i="10" s="1"/>
  <c r="AH28" i="9"/>
  <c r="AJ28" i="9" s="1"/>
  <c r="L56" i="8"/>
  <c r="AH56" i="9"/>
  <c r="AJ56" i="9" s="1"/>
  <c r="AJ49" i="7"/>
  <c r="L49" i="6"/>
  <c r="AH49" i="6" s="1"/>
  <c r="L54" i="8"/>
  <c r="AH54" i="9"/>
  <c r="AJ54" i="9" s="1"/>
  <c r="L42" i="8"/>
  <c r="L44" i="10"/>
  <c r="L68" i="9"/>
  <c r="L59" i="25"/>
  <c r="AH59" i="25" s="1"/>
  <c r="L57" i="25"/>
  <c r="AJ59" i="24"/>
  <c r="L58" i="25"/>
  <c r="AJ60" i="24"/>
  <c r="L60" i="25"/>
  <c r="AH60" i="25" s="1"/>
  <c r="L77" i="24"/>
  <c r="AH77" i="24" s="1"/>
  <c r="AJ77" i="23"/>
  <c r="AJ71" i="23"/>
  <c r="L71" i="24"/>
  <c r="AH71" i="24" s="1"/>
  <c r="L76" i="24"/>
  <c r="AH76" i="24" s="1"/>
  <c r="AJ76" i="23"/>
  <c r="L78" i="24"/>
  <c r="AH78" i="24" s="1"/>
  <c r="AJ78" i="23"/>
  <c r="L73" i="26"/>
  <c r="AH73" i="26" s="1"/>
  <c r="AJ73" i="25"/>
  <c r="L72" i="25"/>
  <c r="AH72" i="25" s="1"/>
  <c r="AJ72" i="24"/>
  <c r="R20" i="11"/>
  <c r="A94" i="11" s="1"/>
  <c r="V10" i="11"/>
  <c r="L32" i="11"/>
  <c r="AH32" i="11" s="1"/>
  <c r="AJ32" i="12"/>
  <c r="AJ80" i="12" s="1"/>
  <c r="AH80" i="12"/>
  <c r="L27" i="8"/>
  <c r="AH27" i="8" s="1"/>
  <c r="AJ27" i="9"/>
  <c r="AH68" i="9" l="1"/>
  <c r="AJ68" i="9" s="1"/>
  <c r="AH56" i="8"/>
  <c r="AJ56" i="8" s="1"/>
  <c r="AH33" i="8"/>
  <c r="AJ33" i="8" s="1"/>
  <c r="AH34" i="8"/>
  <c r="AJ34" i="8" s="1"/>
  <c r="AH31" i="10"/>
  <c r="AJ31" i="10" s="1"/>
  <c r="L70" i="8"/>
  <c r="AH53" i="8"/>
  <c r="AJ53" i="8" s="1"/>
  <c r="AH66" i="9"/>
  <c r="AJ66" i="9" s="1"/>
  <c r="L67" i="8"/>
  <c r="AH67" i="9"/>
  <c r="AJ67" i="9" s="1"/>
  <c r="L28" i="8"/>
  <c r="L51" i="9"/>
  <c r="AH64" i="9"/>
  <c r="AJ64" i="9" s="1"/>
  <c r="AJ29" i="7"/>
  <c r="L29" i="6"/>
  <c r="AH29" i="6" s="1"/>
  <c r="L52" i="8"/>
  <c r="AH52" i="9"/>
  <c r="AJ52" i="9" s="1"/>
  <c r="AH50" i="8"/>
  <c r="AJ50" i="8" s="1"/>
  <c r="L69" i="6"/>
  <c r="AH54" i="8"/>
  <c r="AJ54" i="8" s="1"/>
  <c r="L39" i="8"/>
  <c r="AH39" i="9"/>
  <c r="AJ39" i="9" s="1"/>
  <c r="AH37" i="9"/>
  <c r="AJ37" i="9" s="1"/>
  <c r="L49" i="5"/>
  <c r="AH49" i="5" s="1"/>
  <c r="AJ49" i="6"/>
  <c r="L48" i="8"/>
  <c r="L65" i="9"/>
  <c r="L43" i="8"/>
  <c r="L44" i="9"/>
  <c r="AH44" i="10"/>
  <c r="AJ44" i="10" s="1"/>
  <c r="AH42" i="8"/>
  <c r="AJ42" i="8" s="1"/>
  <c r="AH58" i="25"/>
  <c r="AJ58" i="25" s="1"/>
  <c r="AH57" i="25"/>
  <c r="AJ57" i="25" s="1"/>
  <c r="L40" i="8"/>
  <c r="L74" i="9"/>
  <c r="AH63" i="7"/>
  <c r="AJ63" i="7" s="1"/>
  <c r="AH55" i="9"/>
  <c r="AJ55" i="9" s="1"/>
  <c r="AH61" i="9"/>
  <c r="AJ61" i="9" s="1"/>
  <c r="L41" i="8"/>
  <c r="L38" i="7"/>
  <c r="L62" i="7"/>
  <c r="L58" i="26"/>
  <c r="AJ60" i="25"/>
  <c r="L60" i="26"/>
  <c r="AH60" i="26" s="1"/>
  <c r="L59" i="26"/>
  <c r="AH59" i="26" s="1"/>
  <c r="L57" i="26"/>
  <c r="AJ59" i="25"/>
  <c r="L77" i="25"/>
  <c r="AH77" i="25" s="1"/>
  <c r="AJ77" i="24"/>
  <c r="L78" i="25"/>
  <c r="AH78" i="25" s="1"/>
  <c r="AJ78" i="24"/>
  <c r="L76" i="25"/>
  <c r="AH76" i="25" s="1"/>
  <c r="AJ76" i="24"/>
  <c r="AJ71" i="24"/>
  <c r="L71" i="25"/>
  <c r="AH71" i="25" s="1"/>
  <c r="L72" i="26"/>
  <c r="AH72" i="26" s="1"/>
  <c r="AJ72" i="25"/>
  <c r="L73" i="27"/>
  <c r="AJ73" i="26"/>
  <c r="AJ75" i="11"/>
  <c r="L75" i="10"/>
  <c r="AH75" i="10" s="1"/>
  <c r="L80" i="11"/>
  <c r="R10" i="10"/>
  <c r="V20" i="11"/>
  <c r="X10" i="11"/>
  <c r="X20" i="11" s="1"/>
  <c r="L30" i="9"/>
  <c r="AH30" i="9" s="1"/>
  <c r="AJ30" i="10"/>
  <c r="AH41" i="8" l="1"/>
  <c r="AJ41" i="8" s="1"/>
  <c r="AH40" i="8"/>
  <c r="AJ40" i="8" s="1"/>
  <c r="AH44" i="9"/>
  <c r="AJ44" i="9" s="1"/>
  <c r="L52" i="7"/>
  <c r="AH52" i="8"/>
  <c r="AJ52" i="8" s="1"/>
  <c r="AH67" i="8"/>
  <c r="AJ67" i="8" s="1"/>
  <c r="AH57" i="26"/>
  <c r="AJ57" i="26" s="1"/>
  <c r="AH43" i="8"/>
  <c r="AJ43" i="8" s="1"/>
  <c r="L39" i="7"/>
  <c r="AH39" i="8"/>
  <c r="AJ39" i="8" s="1"/>
  <c r="L29" i="5"/>
  <c r="AH29" i="5" s="1"/>
  <c r="AJ29" i="6"/>
  <c r="L34" i="7"/>
  <c r="L61" i="8"/>
  <c r="AH65" i="9"/>
  <c r="AJ65" i="9" s="1"/>
  <c r="L66" i="8"/>
  <c r="L48" i="7"/>
  <c r="AH48" i="8"/>
  <c r="AJ48" i="8" s="1"/>
  <c r="L54" i="7"/>
  <c r="L33" i="7"/>
  <c r="L55" i="8"/>
  <c r="AH69" i="6"/>
  <c r="AJ69" i="6" s="1"/>
  <c r="L64" i="8"/>
  <c r="L53" i="7"/>
  <c r="AH73" i="27"/>
  <c r="AJ73" i="27" s="1"/>
  <c r="AH58" i="26"/>
  <c r="AJ58" i="26" s="1"/>
  <c r="L49" i="3"/>
  <c r="AH49" i="3" s="1"/>
  <c r="AJ49" i="5"/>
  <c r="AH51" i="9"/>
  <c r="AJ51" i="9" s="1"/>
  <c r="AH70" i="8"/>
  <c r="AJ70" i="8" s="1"/>
  <c r="L56" i="7"/>
  <c r="AH62" i="7"/>
  <c r="AJ62" i="7" s="1"/>
  <c r="L63" i="6"/>
  <c r="L42" i="7"/>
  <c r="L50" i="7"/>
  <c r="AH28" i="8"/>
  <c r="AJ28" i="8" s="1"/>
  <c r="AH38" i="7"/>
  <c r="AJ38" i="7" s="1"/>
  <c r="AH74" i="9"/>
  <c r="AJ74" i="9" s="1"/>
  <c r="L37" i="8"/>
  <c r="L31" i="9"/>
  <c r="L68" i="8"/>
  <c r="L59" i="27"/>
  <c r="L57" i="27"/>
  <c r="AJ59" i="26"/>
  <c r="L58" i="27"/>
  <c r="AJ60" i="26"/>
  <c r="L60" i="27"/>
  <c r="L77" i="26"/>
  <c r="AH77" i="26" s="1"/>
  <c r="AJ77" i="25"/>
  <c r="AJ71" i="25"/>
  <c r="L71" i="26"/>
  <c r="AH71" i="26" s="1"/>
  <c r="L78" i="26"/>
  <c r="AH78" i="26" s="1"/>
  <c r="AJ78" i="25"/>
  <c r="L76" i="26"/>
  <c r="AH76" i="26" s="1"/>
  <c r="AJ76" i="25"/>
  <c r="L72" i="27"/>
  <c r="AJ72" i="26"/>
  <c r="V10" i="10"/>
  <c r="R20" i="10"/>
  <c r="A94" i="10" s="1"/>
  <c r="L27" i="7"/>
  <c r="AH27" i="7" s="1"/>
  <c r="AJ27" i="8"/>
  <c r="L32" i="10"/>
  <c r="AH32" i="10" s="1"/>
  <c r="AJ32" i="11"/>
  <c r="AJ80" i="11" s="1"/>
  <c r="AH80" i="11"/>
  <c r="AH50" i="7" l="1"/>
  <c r="AJ50" i="7" s="1"/>
  <c r="AH53" i="7"/>
  <c r="AJ53" i="7" s="1"/>
  <c r="AH48" i="7"/>
  <c r="AJ48" i="7" s="1"/>
  <c r="L37" i="7"/>
  <c r="AH37" i="8"/>
  <c r="AJ37" i="8" s="1"/>
  <c r="AH42" i="7"/>
  <c r="AJ42" i="7" s="1"/>
  <c r="L51" i="8"/>
  <c r="AH64" i="8"/>
  <c r="AJ64" i="8" s="1"/>
  <c r="AH66" i="8"/>
  <c r="AJ66" i="8" s="1"/>
  <c r="L39" i="6"/>
  <c r="AH39" i="6" s="1"/>
  <c r="AH39" i="7"/>
  <c r="AJ39" i="7" s="1"/>
  <c r="AH52" i="7"/>
  <c r="AJ52" i="7" s="1"/>
  <c r="AH63" i="6"/>
  <c r="AJ63" i="6" s="1"/>
  <c r="L74" i="8"/>
  <c r="AJ49" i="3"/>
  <c r="L49" i="4"/>
  <c r="AH49" i="4" s="1"/>
  <c r="L69" i="5"/>
  <c r="L65" i="8"/>
  <c r="L43" i="7"/>
  <c r="L44" i="8"/>
  <c r="AH60" i="27"/>
  <c r="AJ60" i="27" s="1"/>
  <c r="L62" i="6"/>
  <c r="L55" i="7"/>
  <c r="AH55" i="8"/>
  <c r="AJ55" i="8" s="1"/>
  <c r="AH61" i="8"/>
  <c r="AJ61" i="8" s="1"/>
  <c r="AH57" i="27"/>
  <c r="AJ57" i="27" s="1"/>
  <c r="L38" i="6"/>
  <c r="AH56" i="7"/>
  <c r="AJ56" i="7" s="1"/>
  <c r="AH33" i="7"/>
  <c r="AJ33" i="7" s="1"/>
  <c r="AH34" i="7"/>
  <c r="AJ34" i="7" s="1"/>
  <c r="L40" i="7"/>
  <c r="AH72" i="27"/>
  <c r="AJ72" i="27" s="1"/>
  <c r="AJ58" i="27"/>
  <c r="AH58" i="27"/>
  <c r="AH59" i="27"/>
  <c r="AJ59" i="27" s="1"/>
  <c r="AH54" i="7"/>
  <c r="AJ54" i="7" s="1"/>
  <c r="AH31" i="9"/>
  <c r="AJ31" i="9" s="1"/>
  <c r="L68" i="7"/>
  <c r="AH68" i="8"/>
  <c r="AJ68" i="8" s="1"/>
  <c r="L28" i="7"/>
  <c r="L70" i="7"/>
  <c r="L29" i="3"/>
  <c r="AH29" i="3" s="1"/>
  <c r="AJ29" i="5"/>
  <c r="L67" i="7"/>
  <c r="L41" i="7"/>
  <c r="AH41" i="7" s="1"/>
  <c r="L77" i="27"/>
  <c r="AJ77" i="26"/>
  <c r="L76" i="27"/>
  <c r="AJ76" i="26"/>
  <c r="L78" i="27"/>
  <c r="AJ78" i="26"/>
  <c r="AJ71" i="26"/>
  <c r="L71" i="27"/>
  <c r="AJ75" i="10"/>
  <c r="L75" i="9"/>
  <c r="AH75" i="9" s="1"/>
  <c r="L30" i="8"/>
  <c r="AH30" i="8" s="1"/>
  <c r="AJ30" i="9"/>
  <c r="R10" i="9"/>
  <c r="V20" i="10"/>
  <c r="X10" i="10"/>
  <c r="X20" i="10" s="1"/>
  <c r="L80" i="10"/>
  <c r="AH77" i="27" l="1"/>
  <c r="AJ77" i="27" s="1"/>
  <c r="AH55" i="7"/>
  <c r="AJ55" i="7" s="1"/>
  <c r="L49" i="23"/>
  <c r="AH49" i="23" s="1"/>
  <c r="AJ49" i="4"/>
  <c r="L39" i="5"/>
  <c r="AJ39" i="6"/>
  <c r="L56" i="6"/>
  <c r="AH62" i="6"/>
  <c r="AJ62" i="6" s="1"/>
  <c r="AH37" i="7"/>
  <c r="AJ37" i="7" s="1"/>
  <c r="AH71" i="27"/>
  <c r="AJ71" i="27" s="1"/>
  <c r="L31" i="8"/>
  <c r="AH38" i="6"/>
  <c r="AJ38" i="6" s="1"/>
  <c r="AH74" i="8"/>
  <c r="AJ74" i="8" s="1"/>
  <c r="L66" i="7"/>
  <c r="AJ41" i="7"/>
  <c r="L41" i="6"/>
  <c r="AH41" i="6" s="1"/>
  <c r="L40" i="6"/>
  <c r="AH40" i="7"/>
  <c r="AJ40" i="7" s="1"/>
  <c r="L48" i="6"/>
  <c r="AH68" i="7"/>
  <c r="AJ68" i="7" s="1"/>
  <c r="L29" i="4"/>
  <c r="AH29" i="4" s="1"/>
  <c r="AJ29" i="3"/>
  <c r="L54" i="6"/>
  <c r="L44" i="7"/>
  <c r="AH44" i="8"/>
  <c r="AJ44" i="8" s="1"/>
  <c r="L63" i="5"/>
  <c r="L64" i="7"/>
  <c r="AH70" i="7"/>
  <c r="AJ70" i="7" s="1"/>
  <c r="L34" i="6"/>
  <c r="L43" i="6"/>
  <c r="AH43" i="7"/>
  <c r="AJ43" i="7" s="1"/>
  <c r="AH51" i="8"/>
  <c r="AJ51" i="8" s="1"/>
  <c r="L53" i="6"/>
  <c r="AH67" i="7"/>
  <c r="AJ67" i="7" s="1"/>
  <c r="AH76" i="27"/>
  <c r="AJ76" i="27" s="1"/>
  <c r="L28" i="6"/>
  <c r="AH28" i="7"/>
  <c r="AJ28" i="7" s="1"/>
  <c r="L61" i="7"/>
  <c r="AH65" i="8"/>
  <c r="AJ65" i="8" s="1"/>
  <c r="L52" i="6"/>
  <c r="AH78" i="27"/>
  <c r="AJ78" i="27" s="1"/>
  <c r="L33" i="6"/>
  <c r="L69" i="3"/>
  <c r="AH69" i="5"/>
  <c r="AJ69" i="5" s="1"/>
  <c r="L42" i="6"/>
  <c r="L50" i="6"/>
  <c r="R20" i="9"/>
  <c r="A94" i="9" s="1"/>
  <c r="V10" i="9"/>
  <c r="L32" i="9"/>
  <c r="AH32" i="9" s="1"/>
  <c r="AJ32" i="10"/>
  <c r="AJ80" i="10" s="1"/>
  <c r="AH80" i="10"/>
  <c r="L27" i="6"/>
  <c r="AH27" i="6" s="1"/>
  <c r="AJ27" i="7"/>
  <c r="AH28" i="6" l="1"/>
  <c r="AJ28" i="6" s="1"/>
  <c r="AH44" i="7"/>
  <c r="AJ44" i="7" s="1"/>
  <c r="AH40" i="6"/>
  <c r="AJ40" i="6" s="1"/>
  <c r="L31" i="7"/>
  <c r="AH31" i="8"/>
  <c r="AJ31" i="8" s="1"/>
  <c r="AH43" i="6"/>
  <c r="AJ43" i="6" s="1"/>
  <c r="L41" i="5"/>
  <c r="AH41" i="5" s="1"/>
  <c r="AJ41" i="6"/>
  <c r="AH39" i="5"/>
  <c r="AJ39" i="5" s="1"/>
  <c r="L34" i="5"/>
  <c r="AH34" i="6"/>
  <c r="AJ34" i="6" s="1"/>
  <c r="AH33" i="6"/>
  <c r="AJ33" i="6" s="1"/>
  <c r="AJ29" i="4"/>
  <c r="L29" i="23"/>
  <c r="AH29" i="23" s="1"/>
  <c r="AH66" i="7"/>
  <c r="AJ66" i="7" s="1"/>
  <c r="L49" i="24"/>
  <c r="AH49" i="24" s="1"/>
  <c r="AJ49" i="23"/>
  <c r="L67" i="6"/>
  <c r="L70" i="6"/>
  <c r="L37" i="6"/>
  <c r="AH54" i="6"/>
  <c r="AJ54" i="6" s="1"/>
  <c r="AH52" i="6"/>
  <c r="AJ52" i="6" s="1"/>
  <c r="L50" i="5"/>
  <c r="AH50" i="6"/>
  <c r="AJ50" i="6" s="1"/>
  <c r="AH42" i="6"/>
  <c r="AJ42" i="6" s="1"/>
  <c r="L65" i="7"/>
  <c r="AH53" i="6"/>
  <c r="AJ53" i="6" s="1"/>
  <c r="AH64" i="7"/>
  <c r="AJ64" i="7" s="1"/>
  <c r="L68" i="6"/>
  <c r="L74" i="7"/>
  <c r="L55" i="6"/>
  <c r="AH61" i="7"/>
  <c r="AJ61" i="7" s="1"/>
  <c r="AH63" i="5"/>
  <c r="AJ63" i="5" s="1"/>
  <c r="L48" i="5"/>
  <c r="AH48" i="6"/>
  <c r="AJ48" i="6" s="1"/>
  <c r="L62" i="5"/>
  <c r="AH69" i="3"/>
  <c r="AJ69" i="3" s="1"/>
  <c r="L51" i="7"/>
  <c r="L38" i="5"/>
  <c r="AH56" i="6"/>
  <c r="AJ56" i="6" s="1"/>
  <c r="AJ75" i="9"/>
  <c r="L75" i="8"/>
  <c r="AH75" i="8" s="1"/>
  <c r="L80" i="9"/>
  <c r="L30" i="7"/>
  <c r="AH30" i="7" s="1"/>
  <c r="AJ30" i="8"/>
  <c r="R10" i="8"/>
  <c r="V20" i="9"/>
  <c r="X10" i="9"/>
  <c r="X20" i="9" s="1"/>
  <c r="AH50" i="5" l="1"/>
  <c r="AJ50" i="5" s="1"/>
  <c r="L56" i="5"/>
  <c r="AJ49" i="24"/>
  <c r="L49" i="25"/>
  <c r="AH49" i="25" s="1"/>
  <c r="AH34" i="5"/>
  <c r="AJ34" i="5" s="1"/>
  <c r="L31" i="6"/>
  <c r="AH31" i="7"/>
  <c r="AJ31" i="7" s="1"/>
  <c r="AH48" i="5"/>
  <c r="AJ48" i="5" s="1"/>
  <c r="AH38" i="5"/>
  <c r="AJ38" i="5" s="1"/>
  <c r="L52" i="5"/>
  <c r="L53" i="5"/>
  <c r="L66" i="6"/>
  <c r="L39" i="3"/>
  <c r="L40" i="5"/>
  <c r="AH51" i="7"/>
  <c r="AJ51" i="7" s="1"/>
  <c r="L61" i="6"/>
  <c r="AH65" i="7"/>
  <c r="AJ65" i="7" s="1"/>
  <c r="L54" i="5"/>
  <c r="L29" i="24"/>
  <c r="AH29" i="24" s="1"/>
  <c r="AJ29" i="23"/>
  <c r="L63" i="3"/>
  <c r="L69" i="4"/>
  <c r="AH55" i="6"/>
  <c r="AJ55" i="6" s="1"/>
  <c r="L37" i="5"/>
  <c r="AH37" i="6"/>
  <c r="AJ37" i="6" s="1"/>
  <c r="L41" i="3"/>
  <c r="AH41" i="3" s="1"/>
  <c r="AJ41" i="5"/>
  <c r="L44" i="6"/>
  <c r="L64" i="6"/>
  <c r="AH62" i="5"/>
  <c r="AJ62" i="5" s="1"/>
  <c r="AH74" i="7"/>
  <c r="AJ74" i="7" s="1"/>
  <c r="L42" i="5"/>
  <c r="AH70" i="6"/>
  <c r="AJ70" i="6" s="1"/>
  <c r="AH68" i="6"/>
  <c r="AJ68" i="6" s="1"/>
  <c r="AH67" i="6"/>
  <c r="AJ67" i="6" s="1"/>
  <c r="L33" i="5"/>
  <c r="L43" i="5"/>
  <c r="L28" i="5"/>
  <c r="L27" i="5"/>
  <c r="AH27" i="5" s="1"/>
  <c r="AJ27" i="6"/>
  <c r="V10" i="8"/>
  <c r="R20" i="8"/>
  <c r="A94" i="8" s="1"/>
  <c r="L32" i="8"/>
  <c r="AH32" i="8" s="1"/>
  <c r="AJ32" i="9"/>
  <c r="AJ80" i="9" s="1"/>
  <c r="AH80" i="9"/>
  <c r="AH54" i="5" l="1"/>
  <c r="AJ54" i="5" s="1"/>
  <c r="AH66" i="6"/>
  <c r="AJ66" i="6" s="1"/>
  <c r="AH31" i="6"/>
  <c r="AJ31" i="6" s="1"/>
  <c r="L74" i="6"/>
  <c r="L53" i="3"/>
  <c r="AH53" i="5"/>
  <c r="AJ53" i="5" s="1"/>
  <c r="L65" i="6"/>
  <c r="AH52" i="5"/>
  <c r="AJ52" i="5" s="1"/>
  <c r="L34" i="3"/>
  <c r="L62" i="3"/>
  <c r="L61" i="5"/>
  <c r="AH61" i="6"/>
  <c r="AJ61" i="6" s="1"/>
  <c r="AJ49" i="25"/>
  <c r="L49" i="26"/>
  <c r="AH49" i="26" s="1"/>
  <c r="AH33" i="5"/>
  <c r="AJ33" i="5" s="1"/>
  <c r="L68" i="5"/>
  <c r="AH69" i="4"/>
  <c r="AJ69" i="4" s="1"/>
  <c r="L38" i="3"/>
  <c r="AH37" i="5"/>
  <c r="AJ37" i="5" s="1"/>
  <c r="L67" i="5"/>
  <c r="L55" i="5"/>
  <c r="AH44" i="6"/>
  <c r="AJ44" i="6" s="1"/>
  <c r="L63" i="4"/>
  <c r="AH63" i="3"/>
  <c r="AJ63" i="3" s="1"/>
  <c r="L51" i="6"/>
  <c r="AH56" i="5"/>
  <c r="AJ56" i="5" s="1"/>
  <c r="AH64" i="6"/>
  <c r="AJ64" i="6" s="1"/>
  <c r="AH28" i="5"/>
  <c r="AJ28" i="5" s="1"/>
  <c r="L70" i="5"/>
  <c r="AH40" i="5"/>
  <c r="AJ40" i="5" s="1"/>
  <c r="L48" i="3"/>
  <c r="AH43" i="5"/>
  <c r="AJ43" i="5" s="1"/>
  <c r="AH42" i="5"/>
  <c r="AJ42" i="5" s="1"/>
  <c r="AJ41" i="3"/>
  <c r="L41" i="4"/>
  <c r="AH41" i="4" s="1"/>
  <c r="AJ29" i="24"/>
  <c r="L29" i="25"/>
  <c r="AH29" i="25" s="1"/>
  <c r="AH39" i="3"/>
  <c r="AJ39" i="3" s="1"/>
  <c r="L50" i="3"/>
  <c r="AJ75" i="8"/>
  <c r="L75" i="7"/>
  <c r="AH75" i="7" s="1"/>
  <c r="R10" i="7"/>
  <c r="V20" i="8"/>
  <c r="X10" i="8"/>
  <c r="X20" i="8" s="1"/>
  <c r="L30" i="6"/>
  <c r="AH30" i="6" s="1"/>
  <c r="AJ30" i="7"/>
  <c r="L80" i="8"/>
  <c r="AH70" i="5" l="1"/>
  <c r="AJ70" i="5" s="1"/>
  <c r="AH38" i="3"/>
  <c r="AJ38" i="3" s="1"/>
  <c r="AH53" i="3"/>
  <c r="AJ53" i="3" s="1"/>
  <c r="L61" i="3"/>
  <c r="AH61" i="5"/>
  <c r="AJ61" i="5" s="1"/>
  <c r="AH74" i="6"/>
  <c r="AJ74" i="6" s="1"/>
  <c r="L69" i="23"/>
  <c r="AH62" i="3"/>
  <c r="AJ62" i="3" s="1"/>
  <c r="L44" i="5"/>
  <c r="L68" i="3"/>
  <c r="AH68" i="5"/>
  <c r="AJ68" i="5" s="1"/>
  <c r="AH34" i="3"/>
  <c r="AJ34" i="3" s="1"/>
  <c r="L31" i="5"/>
  <c r="AH63" i="4"/>
  <c r="AJ63" i="4" s="1"/>
  <c r="L64" i="5"/>
  <c r="AH55" i="5"/>
  <c r="AJ55" i="5" s="1"/>
  <c r="L28" i="3"/>
  <c r="L29" i="26"/>
  <c r="AH29" i="26" s="1"/>
  <c r="AJ29" i="25"/>
  <c r="AH48" i="3"/>
  <c r="AJ48" i="3" s="1"/>
  <c r="AH67" i="5"/>
  <c r="AJ67" i="5" s="1"/>
  <c r="L33" i="3"/>
  <c r="L52" i="3"/>
  <c r="L66" i="5"/>
  <c r="L42" i="3"/>
  <c r="L39" i="4"/>
  <c r="L56" i="3"/>
  <c r="L49" i="27"/>
  <c r="AJ49" i="26"/>
  <c r="L65" i="5"/>
  <c r="AH65" i="6"/>
  <c r="AJ65" i="6" s="1"/>
  <c r="L50" i="4"/>
  <c r="AH50" i="3"/>
  <c r="AJ50" i="3" s="1"/>
  <c r="L43" i="3"/>
  <c r="AJ41" i="4"/>
  <c r="L41" i="23"/>
  <c r="AH41" i="23" s="1"/>
  <c r="L40" i="3"/>
  <c r="L51" i="5"/>
  <c r="AH51" i="6"/>
  <c r="AJ51" i="6" s="1"/>
  <c r="L37" i="3"/>
  <c r="L54" i="3"/>
  <c r="L27" i="3"/>
  <c r="AH27" i="3" s="1"/>
  <c r="AJ27" i="5"/>
  <c r="L32" i="7"/>
  <c r="AH32" i="7" s="1"/>
  <c r="AJ32" i="8"/>
  <c r="AJ80" i="8" s="1"/>
  <c r="AH80" i="8"/>
  <c r="R20" i="7"/>
  <c r="A94" i="7" s="1"/>
  <c r="V10" i="7"/>
  <c r="AH33" i="3" l="1"/>
  <c r="AJ33" i="3" s="1"/>
  <c r="AH40" i="3"/>
  <c r="AJ40" i="3" s="1"/>
  <c r="L55" i="3"/>
  <c r="AH68" i="3"/>
  <c r="AJ68" i="3" s="1"/>
  <c r="L61" i="4"/>
  <c r="AH61" i="3"/>
  <c r="AJ61" i="3" s="1"/>
  <c r="AH65" i="5"/>
  <c r="AJ65" i="5" s="1"/>
  <c r="L67" i="3"/>
  <c r="AH64" i="5"/>
  <c r="AJ64" i="5" s="1"/>
  <c r="L44" i="3"/>
  <c r="AH44" i="5"/>
  <c r="AJ44" i="5" s="1"/>
  <c r="AH51" i="5"/>
  <c r="AJ51" i="5" s="1"/>
  <c r="L53" i="4"/>
  <c r="AH43" i="3"/>
  <c r="AJ43" i="3" s="1"/>
  <c r="AH39" i="4"/>
  <c r="AJ39" i="4" s="1"/>
  <c r="L48" i="4"/>
  <c r="L63" i="23"/>
  <c r="L62" i="4"/>
  <c r="AH54" i="3"/>
  <c r="AJ54" i="3" s="1"/>
  <c r="AH42" i="3"/>
  <c r="AJ42" i="3" s="1"/>
  <c r="L31" i="3"/>
  <c r="AH31" i="5"/>
  <c r="AJ31" i="5" s="1"/>
  <c r="AH69" i="23"/>
  <c r="AJ69" i="23" s="1"/>
  <c r="L38" i="4"/>
  <c r="L41" i="24"/>
  <c r="AH41" i="24" s="1"/>
  <c r="AJ41" i="23"/>
  <c r="AH56" i="3"/>
  <c r="AJ56" i="3" s="1"/>
  <c r="L50" i="23"/>
  <c r="AH50" i="23" s="1"/>
  <c r="AH50" i="4"/>
  <c r="AJ50" i="4" s="1"/>
  <c r="AH66" i="5"/>
  <c r="AJ66" i="5" s="1"/>
  <c r="L29" i="27"/>
  <c r="AJ29" i="26"/>
  <c r="AH49" i="27"/>
  <c r="AJ49" i="27" s="1"/>
  <c r="L37" i="4"/>
  <c r="AH37" i="3"/>
  <c r="AJ37" i="3" s="1"/>
  <c r="AH52" i="3"/>
  <c r="AJ52" i="3" s="1"/>
  <c r="L28" i="4"/>
  <c r="AH28" i="3"/>
  <c r="AJ28" i="3" s="1"/>
  <c r="L34" i="4"/>
  <c r="L74" i="5"/>
  <c r="L70" i="3"/>
  <c r="AJ75" i="7"/>
  <c r="L75" i="6"/>
  <c r="AH75" i="6" s="1"/>
  <c r="L80" i="7"/>
  <c r="L30" i="5"/>
  <c r="AH30" i="5" s="1"/>
  <c r="AJ30" i="6"/>
  <c r="V20" i="7"/>
  <c r="R10" i="6"/>
  <c r="X10" i="7"/>
  <c r="X20" i="7" s="1"/>
  <c r="L50" i="24" l="1"/>
  <c r="AJ50" i="23"/>
  <c r="AH48" i="4"/>
  <c r="AJ48" i="4" s="1"/>
  <c r="AH61" i="4"/>
  <c r="AJ61" i="4" s="1"/>
  <c r="L74" i="3"/>
  <c r="AH74" i="5"/>
  <c r="AJ74" i="5" s="1"/>
  <c r="AH44" i="3"/>
  <c r="AJ44" i="3" s="1"/>
  <c r="AH37" i="4"/>
  <c r="AJ37" i="4" s="1"/>
  <c r="L56" i="4"/>
  <c r="L39" i="23"/>
  <c r="L68" i="4"/>
  <c r="L31" i="4"/>
  <c r="AH31" i="3"/>
  <c r="AJ31" i="3" s="1"/>
  <c r="L42" i="4"/>
  <c r="L64" i="3"/>
  <c r="AH55" i="3"/>
  <c r="AJ55" i="3" s="1"/>
  <c r="AH70" i="3"/>
  <c r="AJ70" i="3" s="1"/>
  <c r="L34" i="23"/>
  <c r="AH34" i="4"/>
  <c r="AJ34" i="4" s="1"/>
  <c r="AH29" i="27"/>
  <c r="AJ29" i="27" s="1"/>
  <c r="AJ41" i="24"/>
  <c r="L41" i="25"/>
  <c r="AH41" i="25" s="1"/>
  <c r="L43" i="4"/>
  <c r="AH67" i="3"/>
  <c r="AJ67" i="3" s="1"/>
  <c r="AH38" i="4"/>
  <c r="AJ38" i="4" s="1"/>
  <c r="L54" i="4"/>
  <c r="AH53" i="4"/>
  <c r="AJ53" i="4" s="1"/>
  <c r="L40" i="4"/>
  <c r="L52" i="4"/>
  <c r="L66" i="3"/>
  <c r="AH62" i="4"/>
  <c r="AJ62" i="4" s="1"/>
  <c r="L65" i="3"/>
  <c r="AH28" i="4"/>
  <c r="AJ28" i="4" s="1"/>
  <c r="L69" i="24"/>
  <c r="AH63" i="23"/>
  <c r="AJ63" i="23" s="1"/>
  <c r="L51" i="3"/>
  <c r="L33" i="4"/>
  <c r="L27" i="4"/>
  <c r="AH27" i="4" s="1"/>
  <c r="AJ27" i="3"/>
  <c r="L32" i="6"/>
  <c r="AH32" i="6" s="1"/>
  <c r="AJ32" i="7"/>
  <c r="AJ80" i="7" s="1"/>
  <c r="AH80" i="7"/>
  <c r="R20" i="6"/>
  <c r="A94" i="6" s="1"/>
  <c r="V10" i="6"/>
  <c r="AH34" i="23" l="1"/>
  <c r="AJ34" i="23" s="1"/>
  <c r="AH31" i="4"/>
  <c r="AJ31" i="4" s="1"/>
  <c r="AH68" i="4"/>
  <c r="AJ68" i="4" s="1"/>
  <c r="L74" i="4"/>
  <c r="AH74" i="3"/>
  <c r="AJ74" i="3" s="1"/>
  <c r="AH43" i="4"/>
  <c r="AJ43" i="4" s="1"/>
  <c r="L70" i="4"/>
  <c r="AH39" i="23"/>
  <c r="AJ39" i="23" s="1"/>
  <c r="L63" i="24"/>
  <c r="L69" i="25"/>
  <c r="AH69" i="24"/>
  <c r="AJ69" i="24" s="1"/>
  <c r="L41" i="26"/>
  <c r="AH41" i="26" s="1"/>
  <c r="AJ41" i="25"/>
  <c r="AH56" i="4"/>
  <c r="AJ56" i="4" s="1"/>
  <c r="L61" i="23"/>
  <c r="L67" i="4"/>
  <c r="L55" i="4"/>
  <c r="L53" i="23"/>
  <c r="AH65" i="3"/>
  <c r="AJ65" i="3" s="1"/>
  <c r="AH54" i="4"/>
  <c r="AJ54" i="4" s="1"/>
  <c r="AH64" i="3"/>
  <c r="AJ64" i="3" s="1"/>
  <c r="L37" i="23"/>
  <c r="L48" i="23"/>
  <c r="AH48" i="23" s="1"/>
  <c r="AH66" i="3"/>
  <c r="AJ66" i="3" s="1"/>
  <c r="L28" i="23"/>
  <c r="AH42" i="4"/>
  <c r="AJ42" i="4" s="1"/>
  <c r="AH52" i="4"/>
  <c r="AJ52" i="4" s="1"/>
  <c r="L40" i="23"/>
  <c r="AH40" i="4"/>
  <c r="AJ40" i="4" s="1"/>
  <c r="AH33" i="4"/>
  <c r="AJ33" i="4" s="1"/>
  <c r="AH51" i="3"/>
  <c r="AJ51" i="3" s="1"/>
  <c r="L62" i="23"/>
  <c r="L38" i="23"/>
  <c r="L44" i="4"/>
  <c r="AH50" i="24"/>
  <c r="AJ50" i="24" s="1"/>
  <c r="AJ75" i="6"/>
  <c r="L75" i="5"/>
  <c r="AH75" i="5" s="1"/>
  <c r="L80" i="6"/>
  <c r="V20" i="6"/>
  <c r="R10" i="5"/>
  <c r="X10" i="6"/>
  <c r="X20" i="6" s="1"/>
  <c r="L30" i="3"/>
  <c r="AH30" i="3" s="1"/>
  <c r="AJ30" i="5"/>
  <c r="AH40" i="23" l="1"/>
  <c r="AJ40" i="23" s="1"/>
  <c r="AH53" i="23"/>
  <c r="AJ53" i="23" s="1"/>
  <c r="AH55" i="4"/>
  <c r="AJ55" i="4" s="1"/>
  <c r="L69" i="26"/>
  <c r="AH69" i="25"/>
  <c r="AJ69" i="25" s="1"/>
  <c r="AH74" i="4"/>
  <c r="AJ74" i="4" s="1"/>
  <c r="AH44" i="4"/>
  <c r="AJ44" i="4" s="1"/>
  <c r="L52" i="23"/>
  <c r="AH67" i="4"/>
  <c r="AJ67" i="4" s="1"/>
  <c r="L63" i="25"/>
  <c r="AH63" i="24"/>
  <c r="AJ63" i="24" s="1"/>
  <c r="AH38" i="23"/>
  <c r="AJ38" i="23" s="1"/>
  <c r="L62" i="24"/>
  <c r="AH62" i="23"/>
  <c r="AJ62" i="23" s="1"/>
  <c r="L64" i="4"/>
  <c r="AH61" i="23"/>
  <c r="AJ61" i="23" s="1"/>
  <c r="L68" i="23"/>
  <c r="L48" i="24"/>
  <c r="AJ48" i="23"/>
  <c r="L42" i="23"/>
  <c r="L39" i="24"/>
  <c r="L51" i="4"/>
  <c r="AH28" i="23"/>
  <c r="AJ28" i="23" s="1"/>
  <c r="L54" i="23"/>
  <c r="L56" i="23"/>
  <c r="AH70" i="4"/>
  <c r="AJ70" i="4" s="1"/>
  <c r="L31" i="23"/>
  <c r="L33" i="23"/>
  <c r="AH37" i="23"/>
  <c r="AJ37" i="23" s="1"/>
  <c r="L50" i="25"/>
  <c r="L66" i="4"/>
  <c r="L65" i="4"/>
  <c r="L41" i="27"/>
  <c r="AJ41" i="26"/>
  <c r="L43" i="23"/>
  <c r="L34" i="24"/>
  <c r="L27" i="23"/>
  <c r="AH27" i="23" s="1"/>
  <c r="AJ27" i="4"/>
  <c r="R20" i="5"/>
  <c r="A94" i="5" s="1"/>
  <c r="V10" i="5"/>
  <c r="L32" i="5"/>
  <c r="AH32" i="5" s="1"/>
  <c r="AJ32" i="6"/>
  <c r="AJ80" i="6" s="1"/>
  <c r="AH80" i="6"/>
  <c r="AH63" i="25" l="1"/>
  <c r="AJ63" i="25" s="1"/>
  <c r="AH34" i="24"/>
  <c r="AJ34" i="24" s="1"/>
  <c r="AH69" i="26"/>
  <c r="AJ69" i="26" s="1"/>
  <c r="L43" i="24"/>
  <c r="AH43" i="23"/>
  <c r="AJ43" i="23" s="1"/>
  <c r="L67" i="23"/>
  <c r="L28" i="24"/>
  <c r="AH33" i="23"/>
  <c r="AJ33" i="23" s="1"/>
  <c r="AH39" i="24"/>
  <c r="AJ39" i="24" s="1"/>
  <c r="L52" i="24"/>
  <c r="AH52" i="23"/>
  <c r="AJ52" i="23" s="1"/>
  <c r="L55" i="23"/>
  <c r="L61" i="24"/>
  <c r="AH62" i="24"/>
  <c r="AJ62" i="24" s="1"/>
  <c r="AH64" i="4"/>
  <c r="AJ64" i="4" s="1"/>
  <c r="AH41" i="27"/>
  <c r="AJ41" i="27" s="1"/>
  <c r="AH65" i="4"/>
  <c r="AJ65" i="4" s="1"/>
  <c r="L70" i="23"/>
  <c r="L44" i="23"/>
  <c r="L53" i="24"/>
  <c r="AH66" i="4"/>
  <c r="AJ66" i="4" s="1"/>
  <c r="L56" i="24"/>
  <c r="AH56" i="23"/>
  <c r="AJ56" i="23" s="1"/>
  <c r="AH48" i="24"/>
  <c r="AJ48" i="24" s="1"/>
  <c r="L38" i="24"/>
  <c r="L37" i="24"/>
  <c r="AH51" i="4"/>
  <c r="AJ51" i="4" s="1"/>
  <c r="L31" i="24"/>
  <c r="AH31" i="23"/>
  <c r="AJ31" i="23" s="1"/>
  <c r="AH42" i="23"/>
  <c r="AJ42" i="23" s="1"/>
  <c r="AH50" i="25"/>
  <c r="AJ50" i="25" s="1"/>
  <c r="AH54" i="23"/>
  <c r="AJ54" i="23" s="1"/>
  <c r="L68" i="24"/>
  <c r="AH68" i="23"/>
  <c r="AJ68" i="23" s="1"/>
  <c r="L74" i="23"/>
  <c r="L40" i="24"/>
  <c r="AJ75" i="5"/>
  <c r="L75" i="3"/>
  <c r="AH75" i="3" s="1"/>
  <c r="L30" i="4"/>
  <c r="AH30" i="4" s="1"/>
  <c r="AJ30" i="3"/>
  <c r="V20" i="5"/>
  <c r="R10" i="3"/>
  <c r="X10" i="5"/>
  <c r="X20" i="5" s="1"/>
  <c r="L80" i="5"/>
  <c r="AH31" i="24" l="1"/>
  <c r="AJ31" i="24" s="1"/>
  <c r="AH56" i="24"/>
  <c r="AJ56" i="24" s="1"/>
  <c r="AH52" i="24"/>
  <c r="AJ52" i="24" s="1"/>
  <c r="L43" i="25"/>
  <c r="AH43" i="24"/>
  <c r="AJ43" i="24" s="1"/>
  <c r="AH68" i="24"/>
  <c r="AJ68" i="24" s="1"/>
  <c r="L54" i="24"/>
  <c r="AH37" i="24"/>
  <c r="AJ37" i="24" s="1"/>
  <c r="AH53" i="24"/>
  <c r="AJ53" i="24" s="1"/>
  <c r="L64" i="23"/>
  <c r="L39" i="25"/>
  <c r="L69" i="27"/>
  <c r="AH69" i="27" s="1"/>
  <c r="AJ69" i="27" s="1"/>
  <c r="AH38" i="24"/>
  <c r="AJ38" i="24" s="1"/>
  <c r="AH44" i="23"/>
  <c r="AJ44" i="23" s="1"/>
  <c r="L66" i="23"/>
  <c r="L70" i="24"/>
  <c r="AH70" i="23"/>
  <c r="AJ70" i="23" s="1"/>
  <c r="L62" i="25"/>
  <c r="L33" i="24"/>
  <c r="L34" i="25"/>
  <c r="AH74" i="23"/>
  <c r="AJ74" i="23" s="1"/>
  <c r="L42" i="24"/>
  <c r="L48" i="25"/>
  <c r="AH61" i="24"/>
  <c r="AJ61" i="24" s="1"/>
  <c r="AH28" i="24"/>
  <c r="AJ28" i="24" s="1"/>
  <c r="L51" i="23"/>
  <c r="L50" i="26"/>
  <c r="AH40" i="24"/>
  <c r="AJ40" i="24" s="1"/>
  <c r="L65" i="23"/>
  <c r="L55" i="24"/>
  <c r="AH55" i="23"/>
  <c r="AJ55" i="23" s="1"/>
  <c r="AH67" i="23"/>
  <c r="AJ67" i="23" s="1"/>
  <c r="L63" i="26"/>
  <c r="L32" i="3"/>
  <c r="AH32" i="3" s="1"/>
  <c r="AJ32" i="5"/>
  <c r="AJ80" i="5" s="1"/>
  <c r="AH80" i="5"/>
  <c r="R20" i="3"/>
  <c r="A94" i="3" s="1"/>
  <c r="V10" i="3"/>
  <c r="L27" i="24"/>
  <c r="AH27" i="24" s="1"/>
  <c r="AJ27" i="23"/>
  <c r="AH70" i="24" l="1"/>
  <c r="AJ70" i="24" s="1"/>
  <c r="AH64" i="23"/>
  <c r="AJ64" i="23" s="1"/>
  <c r="L40" i="25"/>
  <c r="AH43" i="25"/>
  <c r="AJ43" i="25" s="1"/>
  <c r="L53" i="25"/>
  <c r="AH42" i="24"/>
  <c r="AJ42" i="24" s="1"/>
  <c r="L74" i="24"/>
  <c r="L44" i="24"/>
  <c r="L52" i="25"/>
  <c r="AH48" i="25"/>
  <c r="AJ48" i="25" s="1"/>
  <c r="L50" i="27"/>
  <c r="AH50" i="27" s="1"/>
  <c r="AJ50" i="27" s="1"/>
  <c r="AH50" i="26"/>
  <c r="AJ50" i="26" s="1"/>
  <c r="AH34" i="25"/>
  <c r="AJ34" i="25" s="1"/>
  <c r="L37" i="25"/>
  <c r="AH63" i="26"/>
  <c r="AJ63" i="26" s="1"/>
  <c r="L67" i="24"/>
  <c r="L28" i="25"/>
  <c r="AH33" i="24"/>
  <c r="AJ33" i="24" s="1"/>
  <c r="L38" i="25"/>
  <c r="AH54" i="24"/>
  <c r="AJ54" i="24" s="1"/>
  <c r="L56" i="25"/>
  <c r="AH51" i="23"/>
  <c r="AJ51" i="23" s="1"/>
  <c r="AH55" i="24"/>
  <c r="AJ55" i="24" s="1"/>
  <c r="AH62" i="25"/>
  <c r="AJ62" i="25" s="1"/>
  <c r="AH66" i="23"/>
  <c r="AJ66" i="23" s="1"/>
  <c r="AH65" i="23"/>
  <c r="AJ65" i="23" s="1"/>
  <c r="L61" i="25"/>
  <c r="AH39" i="25"/>
  <c r="AJ39" i="25" s="1"/>
  <c r="L68" i="25"/>
  <c r="L31" i="25"/>
  <c r="AJ75" i="3"/>
  <c r="L75" i="4"/>
  <c r="AH75" i="4" s="1"/>
  <c r="R10" i="4"/>
  <c r="V20" i="3"/>
  <c r="X10" i="3"/>
  <c r="X20" i="3" s="1"/>
  <c r="L30" i="23"/>
  <c r="AH30" i="23" s="1"/>
  <c r="AJ30" i="4"/>
  <c r="L80" i="3"/>
  <c r="AH28" i="25" l="1"/>
  <c r="AJ28" i="25" s="1"/>
  <c r="AH53" i="25"/>
  <c r="AJ53" i="25" s="1"/>
  <c r="L51" i="24"/>
  <c r="L48" i="26"/>
  <c r="L43" i="26"/>
  <c r="L65" i="24"/>
  <c r="L66" i="24"/>
  <c r="L63" i="27"/>
  <c r="AH63" i="27" s="1"/>
  <c r="AJ63" i="27" s="1"/>
  <c r="AH52" i="25"/>
  <c r="AJ52" i="25" s="1"/>
  <c r="AH40" i="25"/>
  <c r="AJ40" i="25" s="1"/>
  <c r="AH67" i="24"/>
  <c r="AJ67" i="24" s="1"/>
  <c r="L54" i="25"/>
  <c r="L37" i="26"/>
  <c r="AH37" i="25"/>
  <c r="AJ37" i="25" s="1"/>
  <c r="AH44" i="24"/>
  <c r="AJ44" i="24" s="1"/>
  <c r="AH56" i="25"/>
  <c r="AJ56" i="25" s="1"/>
  <c r="L62" i="26"/>
  <c r="AH38" i="25"/>
  <c r="AJ38" i="25" s="1"/>
  <c r="AH74" i="24"/>
  <c r="AJ74" i="24" s="1"/>
  <c r="L64" i="24"/>
  <c r="AH68" i="25"/>
  <c r="AJ68" i="25" s="1"/>
  <c r="L34" i="26"/>
  <c r="AH31" i="25"/>
  <c r="AJ31" i="25" s="1"/>
  <c r="L39" i="26"/>
  <c r="AH61" i="25"/>
  <c r="AJ61" i="25" s="1"/>
  <c r="L55" i="25"/>
  <c r="AH55" i="25" s="1"/>
  <c r="L33" i="25"/>
  <c r="L42" i="25"/>
  <c r="L70" i="25"/>
  <c r="V10" i="4"/>
  <c r="R20" i="4"/>
  <c r="A94" i="4" s="1"/>
  <c r="L32" i="4"/>
  <c r="AH32" i="4" s="1"/>
  <c r="AJ32" i="3"/>
  <c r="AJ80" i="3" s="1"/>
  <c r="AH80" i="3"/>
  <c r="L27" i="25"/>
  <c r="AH27" i="25" s="1"/>
  <c r="AJ27" i="24"/>
  <c r="AH65" i="24" l="1"/>
  <c r="AJ65" i="24" s="1"/>
  <c r="AH43" i="26"/>
  <c r="AJ43" i="26" s="1"/>
  <c r="AH48" i="26"/>
  <c r="AJ48" i="26" s="1"/>
  <c r="L34" i="27"/>
  <c r="AH34" i="27" s="1"/>
  <c r="AJ34" i="27" s="1"/>
  <c r="AH34" i="26"/>
  <c r="AJ34" i="26" s="1"/>
  <c r="AH33" i="25"/>
  <c r="AJ33" i="25" s="1"/>
  <c r="L68" i="26"/>
  <c r="L40" i="26"/>
  <c r="AH51" i="24"/>
  <c r="AJ51" i="24" s="1"/>
  <c r="L42" i="26"/>
  <c r="AH42" i="25"/>
  <c r="AJ42" i="25" s="1"/>
  <c r="L67" i="25"/>
  <c r="L44" i="25"/>
  <c r="L56" i="26"/>
  <c r="AH39" i="26"/>
  <c r="AJ39" i="26" s="1"/>
  <c r="L74" i="25"/>
  <c r="L52" i="26"/>
  <c r="L53" i="26"/>
  <c r="AH37" i="26"/>
  <c r="AJ37" i="26" s="1"/>
  <c r="AH62" i="26"/>
  <c r="AJ62" i="26" s="1"/>
  <c r="AJ55" i="25"/>
  <c r="L55" i="26"/>
  <c r="AH64" i="24"/>
  <c r="AJ64" i="24" s="1"/>
  <c r="L61" i="26"/>
  <c r="AH70" i="25"/>
  <c r="AJ70" i="25" s="1"/>
  <c r="L31" i="26"/>
  <c r="L38" i="26"/>
  <c r="AH54" i="25"/>
  <c r="AJ54" i="25" s="1"/>
  <c r="L66" i="25"/>
  <c r="AH66" i="24"/>
  <c r="AJ66" i="24" s="1"/>
  <c r="L28" i="26"/>
  <c r="AJ75" i="4"/>
  <c r="L75" i="23"/>
  <c r="AH75" i="23" s="1"/>
  <c r="L80" i="4"/>
  <c r="V20" i="4"/>
  <c r="R10" i="23"/>
  <c r="X10" i="4"/>
  <c r="X20" i="4" s="1"/>
  <c r="L30" i="24"/>
  <c r="AH30" i="24" s="1"/>
  <c r="AJ30" i="23"/>
  <c r="AH53" i="26" l="1"/>
  <c r="AJ53" i="26" s="1"/>
  <c r="L54" i="26"/>
  <c r="AH42" i="26"/>
  <c r="AJ42" i="26" s="1"/>
  <c r="L51" i="25"/>
  <c r="L48" i="27"/>
  <c r="AH48" i="27" s="1"/>
  <c r="AJ48" i="27" s="1"/>
  <c r="L74" i="26"/>
  <c r="AH74" i="25"/>
  <c r="AJ74" i="25" s="1"/>
  <c r="L39" i="27"/>
  <c r="AH39" i="27" s="1"/>
  <c r="AJ39" i="27" s="1"/>
  <c r="AH40" i="26"/>
  <c r="AJ40" i="26" s="1"/>
  <c r="AH66" i="25"/>
  <c r="AJ66" i="25" s="1"/>
  <c r="L52" i="27"/>
  <c r="AH52" i="27" s="1"/>
  <c r="AJ52" i="27" s="1"/>
  <c r="AH52" i="26"/>
  <c r="AJ52" i="26" s="1"/>
  <c r="L62" i="27"/>
  <c r="AH62" i="27" s="1"/>
  <c r="AJ62" i="27" s="1"/>
  <c r="AH56" i="26"/>
  <c r="AJ56" i="26" s="1"/>
  <c r="AH68" i="26"/>
  <c r="AJ68" i="26" s="1"/>
  <c r="L43" i="27"/>
  <c r="AH43" i="27" s="1"/>
  <c r="AJ43" i="27" s="1"/>
  <c r="L64" i="25"/>
  <c r="L55" i="27"/>
  <c r="AH55" i="26"/>
  <c r="AJ55" i="26" s="1"/>
  <c r="AH38" i="26"/>
  <c r="AJ38" i="26" s="1"/>
  <c r="AH28" i="26"/>
  <c r="AJ28" i="26" s="1"/>
  <c r="L70" i="26"/>
  <c r="AH44" i="25"/>
  <c r="AJ44" i="25" s="1"/>
  <c r="AH31" i="26"/>
  <c r="AJ31" i="26" s="1"/>
  <c r="AH61" i="26"/>
  <c r="AJ61" i="26" s="1"/>
  <c r="L37" i="27"/>
  <c r="AH37" i="27" s="1"/>
  <c r="AJ37" i="27" s="1"/>
  <c r="AH67" i="25"/>
  <c r="AJ67" i="25" s="1"/>
  <c r="L33" i="26"/>
  <c r="L65" i="25"/>
  <c r="V10" i="23"/>
  <c r="R20" i="23"/>
  <c r="A94" i="23" s="1"/>
  <c r="L27" i="26"/>
  <c r="AH27" i="26" s="1"/>
  <c r="AJ27" i="25"/>
  <c r="L32" i="23"/>
  <c r="AH32" i="23" s="1"/>
  <c r="AJ32" i="4"/>
  <c r="AJ80" i="4" s="1"/>
  <c r="AH80" i="4"/>
  <c r="AH55" i="27" l="1"/>
  <c r="AJ55" i="27" s="1"/>
  <c r="AH74" i="26"/>
  <c r="AJ74" i="26" s="1"/>
  <c r="AH70" i="26"/>
  <c r="AJ70" i="26" s="1"/>
  <c r="L51" i="26"/>
  <c r="AH51" i="25"/>
  <c r="AJ51" i="25" s="1"/>
  <c r="L66" i="26"/>
  <c r="L28" i="27"/>
  <c r="AH28" i="27" s="1"/>
  <c r="AJ28" i="27" s="1"/>
  <c r="L68" i="27"/>
  <c r="AH68" i="27" s="1"/>
  <c r="AJ68" i="27" s="1"/>
  <c r="L42" i="27"/>
  <c r="AH42" i="27" s="1"/>
  <c r="AJ42" i="27" s="1"/>
  <c r="AH64" i="25"/>
  <c r="AJ64" i="25" s="1"/>
  <c r="L61" i="27"/>
  <c r="AH61" i="27" s="1"/>
  <c r="AJ61" i="27" s="1"/>
  <c r="L40" i="27"/>
  <c r="AH40" i="27" s="1"/>
  <c r="AJ40" i="27" s="1"/>
  <c r="AH54" i="26"/>
  <c r="AJ54" i="26" s="1"/>
  <c r="L38" i="27"/>
  <c r="AH38" i="27" s="1"/>
  <c r="AJ38" i="27" s="1"/>
  <c r="L56" i="27"/>
  <c r="AH56" i="27" s="1"/>
  <c r="AJ56" i="27" s="1"/>
  <c r="AH33" i="26"/>
  <c r="AJ33" i="26" s="1"/>
  <c r="L44" i="26"/>
  <c r="L67" i="26"/>
  <c r="AH65" i="25"/>
  <c r="AJ65" i="25" s="1"/>
  <c r="L31" i="27"/>
  <c r="AH31" i="27" s="1"/>
  <c r="AJ31" i="27" s="1"/>
  <c r="L53" i="27"/>
  <c r="AH53" i="27" s="1"/>
  <c r="AJ53" i="27" s="1"/>
  <c r="AJ75" i="23"/>
  <c r="L75" i="24"/>
  <c r="AH75" i="24" s="1"/>
  <c r="L30" i="25"/>
  <c r="AH30" i="25" s="1"/>
  <c r="AJ30" i="24"/>
  <c r="L80" i="23"/>
  <c r="R10" i="24"/>
  <c r="V20" i="23"/>
  <c r="X10" i="23"/>
  <c r="X20" i="23" s="1"/>
  <c r="AH44" i="26" l="1"/>
  <c r="AJ44" i="26" s="1"/>
  <c r="AH51" i="26"/>
  <c r="AJ51" i="26" s="1"/>
  <c r="L33" i="27"/>
  <c r="L64" i="26"/>
  <c r="L70" i="27"/>
  <c r="AH70" i="27" s="1"/>
  <c r="AJ70" i="27" s="1"/>
  <c r="L74" i="27"/>
  <c r="AH74" i="27" s="1"/>
  <c r="AJ74" i="27" s="1"/>
  <c r="AH67" i="26"/>
  <c r="AJ67" i="26" s="1"/>
  <c r="L65" i="26"/>
  <c r="L54" i="27"/>
  <c r="AH54" i="27" s="1"/>
  <c r="AJ54" i="27" s="1"/>
  <c r="AH66" i="26"/>
  <c r="AJ66" i="26" s="1"/>
  <c r="L27" i="27"/>
  <c r="AH27" i="27" s="1"/>
  <c r="AJ27" i="26"/>
  <c r="L32" i="24"/>
  <c r="AH32" i="24" s="1"/>
  <c r="AJ32" i="23"/>
  <c r="AJ80" i="23" s="1"/>
  <c r="AH80" i="23"/>
  <c r="R20" i="24"/>
  <c r="A94" i="24" s="1"/>
  <c r="V10" i="24"/>
  <c r="AH64" i="26" l="1"/>
  <c r="AJ64" i="26" s="1"/>
  <c r="AH33" i="27"/>
  <c r="AJ33" i="27" s="1"/>
  <c r="L66" i="27"/>
  <c r="L65" i="27"/>
  <c r="AH65" i="27" s="1"/>
  <c r="AJ65" i="27" s="1"/>
  <c r="AH65" i="26"/>
  <c r="AJ65" i="26" s="1"/>
  <c r="L51" i="27"/>
  <c r="AH51" i="27" s="1"/>
  <c r="AJ51" i="27" s="1"/>
  <c r="L67" i="27"/>
  <c r="AH67" i="27" s="1"/>
  <c r="AJ67" i="27" s="1"/>
  <c r="L44" i="27"/>
  <c r="AH44" i="27" s="1"/>
  <c r="AJ44" i="27" s="1"/>
  <c r="AJ75" i="24"/>
  <c r="L75" i="25"/>
  <c r="AH75" i="25" s="1"/>
  <c r="L80" i="24"/>
  <c r="L30" i="26"/>
  <c r="AH30" i="26" s="1"/>
  <c r="AJ30" i="25"/>
  <c r="V20" i="24"/>
  <c r="R10" i="25"/>
  <c r="X10" i="24"/>
  <c r="X20" i="24" s="1"/>
  <c r="AH66" i="27" l="1"/>
  <c r="AJ66" i="27" s="1"/>
  <c r="L64" i="27"/>
  <c r="AH64" i="27" s="1"/>
  <c r="AJ64" i="27" s="1"/>
  <c r="R20" i="25"/>
  <c r="A94" i="25" s="1"/>
  <c r="V10" i="25"/>
  <c r="AJ27" i="27"/>
  <c r="L32" i="25"/>
  <c r="AH32" i="25" s="1"/>
  <c r="AJ32" i="24"/>
  <c r="AJ80" i="24" s="1"/>
  <c r="AH80" i="24"/>
  <c r="AJ75" i="25" l="1"/>
  <c r="L75" i="26"/>
  <c r="AH75" i="26" s="1"/>
  <c r="L30" i="27"/>
  <c r="AH30" i="27" s="1"/>
  <c r="AJ30" i="26"/>
  <c r="R10" i="26"/>
  <c r="V20" i="25"/>
  <c r="X10" i="25"/>
  <c r="X20" i="25" s="1"/>
  <c r="L80" i="25"/>
  <c r="L32" i="26" l="1"/>
  <c r="AH32" i="26" s="1"/>
  <c r="AJ32" i="25"/>
  <c r="AJ80" i="25" s="1"/>
  <c r="AH80" i="25"/>
  <c r="R20" i="26"/>
  <c r="A94" i="26" s="1"/>
  <c r="V10" i="26"/>
  <c r="AJ75" i="26" l="1"/>
  <c r="L75" i="27"/>
  <c r="AH75" i="27" s="1"/>
  <c r="AJ30" i="27"/>
  <c r="R10" i="27"/>
  <c r="V20" i="26"/>
  <c r="X10" i="26"/>
  <c r="X20" i="26" s="1"/>
  <c r="L80" i="26"/>
  <c r="R20" i="27" l="1"/>
  <c r="A94" i="27" s="1"/>
  <c r="S10" i="28"/>
  <c r="V10" i="27"/>
  <c r="L32" i="27"/>
  <c r="AH32" i="27" s="1"/>
  <c r="AJ32" i="26"/>
  <c r="AJ80" i="26" s="1"/>
  <c r="AH80" i="26"/>
  <c r="AJ75" i="27" s="1"/>
  <c r="V20" i="27" l="1"/>
  <c r="X10" i="27"/>
  <c r="X20" i="27" s="1"/>
  <c r="S20" i="28"/>
  <c r="Y10" i="28"/>
  <c r="L80" i="27"/>
  <c r="AJ32" i="27" l="1"/>
  <c r="AJ80" i="27" s="1"/>
  <c r="AH80" i="27"/>
  <c r="L27" i="28"/>
  <c r="A44" i="28"/>
  <c r="AC10" i="28"/>
  <c r="AC20" i="28" s="1"/>
  <c r="Y20" i="28"/>
  <c r="L29" i="28" l="1"/>
  <c r="AH27" i="28"/>
  <c r="AH29" i="28" l="1"/>
  <c r="AJ27" i="28"/>
  <c r="AJ29" i="28" s="1"/>
</calcChain>
</file>

<file path=xl/comments1.xml><?xml version="1.0" encoding="utf-8"?>
<comments xmlns="http://schemas.openxmlformats.org/spreadsheetml/2006/main">
  <authors>
    <author>CHFA</author>
    <author>KMB</author>
  </authors>
  <commentList>
    <comment ref="D8" authorId="0" shapeId="0">
      <text>
        <r>
          <rPr>
            <b/>
            <sz val="8"/>
            <color indexed="81"/>
            <rFont val="Tahoma"/>
            <family val="2"/>
          </rPr>
          <t>CHFA:</t>
        </r>
        <r>
          <rPr>
            <sz val="8"/>
            <color indexed="81"/>
            <rFont val="Tahoma"/>
            <family val="2"/>
          </rPr>
          <t xml:space="preserve">
Enter Developer/Mortgagor of property
</t>
        </r>
      </text>
    </comment>
    <comment ref="R8" authorId="0" shapeId="0">
      <text>
        <r>
          <rPr>
            <b/>
            <sz val="8"/>
            <color indexed="81"/>
            <rFont val="Tahoma"/>
            <family val="2"/>
          </rPr>
          <t>CHFA:</t>
        </r>
        <r>
          <rPr>
            <sz val="8"/>
            <color indexed="81"/>
            <rFont val="Tahoma"/>
            <family val="2"/>
          </rPr>
          <t xml:space="preserve">
Advance #1 will have no prior request unless loan is for permanent financing</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D10" authorId="0" shapeId="0">
      <text>
        <r>
          <rPr>
            <b/>
            <sz val="8"/>
            <color indexed="81"/>
            <rFont val="Tahoma"/>
            <family val="2"/>
          </rPr>
          <t>CHFA:</t>
        </r>
        <r>
          <rPr>
            <sz val="8"/>
            <color indexed="81"/>
            <rFont val="Tahoma"/>
            <family val="2"/>
          </rPr>
          <t xml:space="preserve">
Insert Development name</t>
        </r>
      </text>
    </comment>
    <comment ref="D12" authorId="0" shapeId="0">
      <text>
        <r>
          <rPr>
            <b/>
            <sz val="8"/>
            <color indexed="81"/>
            <rFont val="Tahoma"/>
            <family val="2"/>
          </rPr>
          <t>CHFA:</t>
        </r>
        <r>
          <rPr>
            <sz val="8"/>
            <color indexed="81"/>
            <rFont val="Tahoma"/>
            <family val="2"/>
          </rPr>
          <t xml:space="preserve">
Enter property address
</t>
        </r>
      </text>
    </comment>
    <comment ref="D14" authorId="0" shapeId="0">
      <text>
        <r>
          <rPr>
            <b/>
            <sz val="8"/>
            <color indexed="81"/>
            <rFont val="Tahoma"/>
            <family val="2"/>
          </rPr>
          <t>CHFA:</t>
        </r>
        <r>
          <rPr>
            <sz val="8"/>
            <color indexed="81"/>
            <rFont val="Tahoma"/>
            <family val="2"/>
          </rPr>
          <t xml:space="preserve">
Enter assigned property number</t>
        </r>
      </text>
    </comment>
    <comment ref="D20" authorId="0" shapeId="0">
      <text>
        <r>
          <rPr>
            <b/>
            <sz val="8"/>
            <color indexed="81"/>
            <rFont val="Tahoma"/>
            <family val="2"/>
          </rPr>
          <t>CHFA:</t>
        </r>
        <r>
          <rPr>
            <sz val="8"/>
            <color indexed="81"/>
            <rFont val="Tahoma"/>
            <family val="2"/>
          </rPr>
          <t xml:space="preserve">
Enter whether payments are made by check or wire (instructions that have been sent to the Authority)</t>
        </r>
      </text>
    </comment>
    <comment ref="D22" authorId="0" shapeId="0">
      <text>
        <r>
          <rPr>
            <b/>
            <sz val="8"/>
            <color indexed="81"/>
            <rFont val="Tahoma"/>
            <family val="2"/>
          </rPr>
          <t>CHFA:</t>
        </r>
        <r>
          <rPr>
            <sz val="8"/>
            <color indexed="81"/>
            <rFont val="Tahoma"/>
            <family val="2"/>
          </rPr>
          <t xml:space="preserve">
Enter expiration date for processing advance applications</t>
        </r>
      </text>
    </comment>
    <comment ref="A24" authorId="0" shapeId="0">
      <text>
        <r>
          <rPr>
            <b/>
            <sz val="8"/>
            <color indexed="81"/>
            <rFont val="Tahoma"/>
            <family val="2"/>
          </rPr>
          <t>CHFA:</t>
        </r>
        <r>
          <rPr>
            <sz val="8"/>
            <color indexed="81"/>
            <rFont val="Tahoma"/>
            <family val="2"/>
          </rPr>
          <t xml:space="preserve">
Only list funded line items according to allocation of funds</t>
        </r>
      </text>
    </comment>
    <comment ref="F24" authorId="0" shapeId="0">
      <text>
        <r>
          <rPr>
            <b/>
            <sz val="8"/>
            <color indexed="81"/>
            <rFont val="Tahoma"/>
            <family val="2"/>
          </rPr>
          <t>CHFA:</t>
        </r>
        <r>
          <rPr>
            <sz val="8"/>
            <color indexed="81"/>
            <rFont val="Tahoma"/>
            <family val="2"/>
          </rPr>
          <t xml:space="preserve">
Enter amount budgeted per line item</t>
        </r>
      </text>
    </comment>
    <comment ref="H24" authorId="1" shapeId="0">
      <text>
        <r>
          <rPr>
            <b/>
            <sz val="8"/>
            <color indexed="81"/>
            <rFont val="Tahoma"/>
            <family val="2"/>
          </rPr>
          <t>CHFA:</t>
        </r>
        <r>
          <rPr>
            <sz val="8"/>
            <color indexed="81"/>
            <rFont val="Tahoma"/>
            <family val="2"/>
          </rPr>
          <t xml:space="preserve">
Reduce or increase to line item</t>
        </r>
      </text>
    </comment>
    <comment ref="J24" authorId="1" shapeId="0">
      <text>
        <r>
          <rPr>
            <b/>
            <sz val="8"/>
            <color indexed="81"/>
            <rFont val="Tahoma"/>
            <family val="2"/>
          </rPr>
          <t>CHFA:</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 beginning with advance #2</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AL24" authorId="1" shapeId="0">
      <text>
        <r>
          <rPr>
            <b/>
            <sz val="8"/>
            <color indexed="81"/>
            <rFont val="Tahoma"/>
            <family val="2"/>
          </rPr>
          <t>KMB:</t>
        </r>
        <r>
          <rPr>
            <sz val="8"/>
            <color indexed="81"/>
            <rFont val="Tahoma"/>
            <family val="2"/>
          </rPr>
          <t xml:space="preserve">
</t>
        </r>
        <r>
          <rPr>
            <b/>
            <sz val="9"/>
            <color indexed="81"/>
            <rFont val="Tahoma"/>
            <family val="2"/>
          </rPr>
          <t>This column will not print and is for your information only</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t>
        </r>
      </text>
    </comment>
    <comment ref="U88" authorId="0" shapeId="0">
      <text>
        <r>
          <rPr>
            <b/>
            <sz val="8"/>
            <color indexed="81"/>
            <rFont val="Tahoma"/>
            <family val="2"/>
          </rPr>
          <t>CHFA:</t>
        </r>
        <r>
          <rPr>
            <sz val="8"/>
            <color indexed="81"/>
            <rFont val="Tahoma"/>
            <family val="2"/>
          </rPr>
          <t xml:space="preserve">
insert loan agreement date</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 </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3.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
</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4.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
</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5.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Formulat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6.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7.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8.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9.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0.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1.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2.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3.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4.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5.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6.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7.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8.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19.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0.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1.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2.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3.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4.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5.xml><?xml version="1.0" encoding="utf-8"?>
<comments xmlns="http://schemas.openxmlformats.org/spreadsheetml/2006/main">
  <authors>
    <author>CHFA</author>
    <author>KMB</author>
  </authors>
  <commentList>
    <comment ref="R8" authorId="0" shapeId="0">
      <text>
        <r>
          <rPr>
            <b/>
            <sz val="8"/>
            <color indexed="81"/>
            <rFont val="Tahoma"/>
            <family val="2"/>
          </rPr>
          <t>CHFA:</t>
        </r>
        <r>
          <rPr>
            <sz val="8"/>
            <color indexed="81"/>
            <rFont val="Tahoma"/>
            <family val="2"/>
          </rPr>
          <t xml:space="preserve">
Automatically calculates previous payments to date</t>
        </r>
      </text>
    </comment>
    <comment ref="T8" authorId="0"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V8" authorId="0" shapeId="0">
      <text>
        <r>
          <rPr>
            <b/>
            <sz val="8"/>
            <color indexed="81"/>
            <rFont val="Tahoma"/>
            <family val="2"/>
          </rPr>
          <t>CHFA:</t>
        </r>
        <r>
          <rPr>
            <sz val="8"/>
            <color indexed="81"/>
            <rFont val="Tahoma"/>
            <family val="2"/>
          </rPr>
          <t xml:space="preserve">
Automically adds up actual amount requested to date</t>
        </r>
      </text>
    </comment>
    <comment ref="X8" authorId="0" shapeId="0">
      <text>
        <r>
          <rPr>
            <b/>
            <sz val="8"/>
            <color indexed="81"/>
            <rFont val="Tahoma"/>
            <family val="2"/>
          </rPr>
          <t>CHFA:</t>
        </r>
        <r>
          <rPr>
            <sz val="8"/>
            <color indexed="81"/>
            <rFont val="Tahoma"/>
            <family val="2"/>
          </rPr>
          <t xml:space="preserve">
Remaining balance per source of funds</t>
        </r>
      </text>
    </comment>
    <comment ref="H24" authorId="1" shapeId="0">
      <text>
        <r>
          <rPr>
            <b/>
            <sz val="8"/>
            <color indexed="81"/>
            <rFont val="Tahoma"/>
            <family val="2"/>
          </rPr>
          <t>KMB:</t>
        </r>
        <r>
          <rPr>
            <sz val="8"/>
            <color indexed="81"/>
            <rFont val="Tahoma"/>
            <family val="2"/>
          </rPr>
          <t xml:space="preserve">
Reduce or increase to line item</t>
        </r>
      </text>
    </comment>
    <comment ref="J24" authorId="1"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0" shapeId="0">
      <text>
        <r>
          <rPr>
            <b/>
            <sz val="8"/>
            <color indexed="81"/>
            <rFont val="Tahoma"/>
            <family val="2"/>
          </rPr>
          <t>CHFA:</t>
        </r>
        <r>
          <rPr>
            <sz val="8"/>
            <color indexed="81"/>
            <rFont val="Tahoma"/>
            <family val="2"/>
          </rPr>
          <t xml:space="preserve">
Calculates previous payments to date</t>
        </r>
      </text>
    </comment>
    <comment ref="Z24" authorId="0" shapeId="0">
      <text>
        <r>
          <rPr>
            <b/>
            <sz val="8"/>
            <color indexed="81"/>
            <rFont val="Tahoma"/>
            <family val="2"/>
          </rPr>
          <t>CHFA:</t>
        </r>
        <r>
          <rPr>
            <sz val="8"/>
            <color indexed="81"/>
            <rFont val="Tahoma"/>
            <family val="2"/>
          </rPr>
          <t xml:space="preserve">
specify requested amount (per source of funds)</t>
        </r>
      </text>
    </comment>
    <comment ref="AB24" authorId="0" shapeId="0">
      <text>
        <r>
          <rPr>
            <b/>
            <sz val="8"/>
            <color indexed="81"/>
            <rFont val="Tahoma"/>
            <family val="2"/>
          </rPr>
          <t>CHFA:</t>
        </r>
        <r>
          <rPr>
            <sz val="8"/>
            <color indexed="81"/>
            <rFont val="Tahoma"/>
            <family val="2"/>
          </rPr>
          <t xml:space="preserve">
specify requested amount (per source of funds)</t>
        </r>
      </text>
    </comment>
    <comment ref="AD24" authorId="0" shapeId="0">
      <text>
        <r>
          <rPr>
            <b/>
            <sz val="8"/>
            <color indexed="81"/>
            <rFont val="Tahoma"/>
            <family val="2"/>
          </rPr>
          <t>CHFA:</t>
        </r>
        <r>
          <rPr>
            <sz val="8"/>
            <color indexed="81"/>
            <rFont val="Tahoma"/>
            <family val="2"/>
          </rPr>
          <t xml:space="preserve">
specify requested amount (per source of funds)</t>
        </r>
      </text>
    </comment>
    <comment ref="AF24" authorId="0" shapeId="0">
      <text>
        <r>
          <rPr>
            <b/>
            <sz val="8"/>
            <color indexed="81"/>
            <rFont val="Tahoma"/>
            <family val="2"/>
          </rPr>
          <t>CHFA:</t>
        </r>
        <r>
          <rPr>
            <sz val="8"/>
            <color indexed="81"/>
            <rFont val="Tahoma"/>
            <family val="2"/>
          </rPr>
          <t xml:space="preserve">
specify requested amount (per source of funds)</t>
        </r>
      </text>
    </comment>
    <comment ref="AH24" authorId="0" shapeId="0">
      <text>
        <r>
          <rPr>
            <b/>
            <sz val="8"/>
            <color indexed="81"/>
            <rFont val="Tahoma"/>
            <family val="2"/>
          </rPr>
          <t>CHFA:</t>
        </r>
        <r>
          <rPr>
            <sz val="8"/>
            <color indexed="81"/>
            <rFont val="Tahoma"/>
            <family val="2"/>
          </rPr>
          <t xml:space="preserve">
Calculates actual amount requisitioned to date</t>
        </r>
      </text>
    </comment>
    <comment ref="AJ24" authorId="0" shapeId="0">
      <text>
        <r>
          <rPr>
            <b/>
            <sz val="8"/>
            <color indexed="81"/>
            <rFont val="Tahoma"/>
            <family val="2"/>
          </rPr>
          <t>CHFA:</t>
        </r>
        <r>
          <rPr>
            <sz val="8"/>
            <color indexed="81"/>
            <rFont val="Tahoma"/>
            <family val="2"/>
          </rPr>
          <t xml:space="preserve">
Calculates amount requested to date with remaining balance per line item</t>
        </r>
      </text>
    </comment>
    <comment ref="J86" authorId="0" shapeId="0">
      <text>
        <r>
          <rPr>
            <b/>
            <sz val="8"/>
            <color indexed="81"/>
            <rFont val="Tahoma"/>
            <family val="2"/>
          </rPr>
          <t>CHFA:</t>
        </r>
        <r>
          <rPr>
            <sz val="8"/>
            <color indexed="81"/>
            <rFont val="Tahoma"/>
            <family val="2"/>
          </rPr>
          <t xml:space="preserve">
Formula automatically inserts amount of current request</t>
        </r>
      </text>
    </comment>
    <comment ref="Q86" authorId="0" shapeId="0">
      <text>
        <r>
          <rPr>
            <b/>
            <sz val="8"/>
            <color indexed="81"/>
            <rFont val="Tahoma"/>
            <family val="2"/>
          </rPr>
          <t>CHFA:</t>
        </r>
        <r>
          <rPr>
            <sz val="8"/>
            <color indexed="81"/>
            <rFont val="Tahoma"/>
            <family val="2"/>
          </rPr>
          <t xml:space="preserve">
To be completed at the Underwriter's discretion
</t>
        </r>
      </text>
    </comment>
    <comment ref="I87" authorId="0" shapeId="0">
      <text>
        <r>
          <rPr>
            <b/>
            <sz val="8"/>
            <color indexed="81"/>
            <rFont val="Tahoma"/>
            <family val="2"/>
          </rPr>
          <t>CHFA:</t>
        </r>
        <r>
          <rPr>
            <sz val="8"/>
            <color indexed="81"/>
            <rFont val="Tahoma"/>
            <family val="2"/>
          </rPr>
          <t xml:space="preserve">
Insert loan agreement date</t>
        </r>
      </text>
    </comment>
    <comment ref="D88" authorId="0" shapeId="0">
      <text>
        <r>
          <rPr>
            <b/>
            <sz val="8"/>
            <color indexed="81"/>
            <rFont val="Tahoma"/>
            <family val="2"/>
          </rPr>
          <t>CHFA:</t>
        </r>
        <r>
          <rPr>
            <sz val="8"/>
            <color indexed="81"/>
            <rFont val="Tahoma"/>
            <family val="2"/>
          </rPr>
          <t xml:space="preserve">
Insert Developer/Mortgagor name and address</t>
        </r>
      </text>
    </comment>
    <comment ref="O92" authorId="0" shapeId="0">
      <text>
        <r>
          <rPr>
            <b/>
            <sz val="8"/>
            <color indexed="81"/>
            <rFont val="Tahoma"/>
            <family val="2"/>
          </rPr>
          <t>CHFA:</t>
        </r>
        <r>
          <rPr>
            <sz val="8"/>
            <color indexed="81"/>
            <rFont val="Tahoma"/>
            <family val="2"/>
          </rPr>
          <t xml:space="preserve">
To be filled in at the Underwriter's discretion</t>
        </r>
      </text>
    </comment>
    <comment ref="A94" authorId="0"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comments26.xml><?xml version="1.0" encoding="utf-8"?>
<comments xmlns="http://schemas.openxmlformats.org/spreadsheetml/2006/main">
  <authors>
    <author>Kabir, Mahjabeen</author>
    <author>CHFA</author>
    <author>KMB</author>
  </authors>
  <commentList>
    <comment ref="Q8" authorId="0" shapeId="0">
      <text>
        <r>
          <rPr>
            <b/>
            <sz val="8"/>
            <color indexed="81"/>
            <rFont val="Tahoma"/>
            <family val="2"/>
          </rPr>
          <t>Kabir, Mahjabeen:</t>
        </r>
        <r>
          <rPr>
            <sz val="8"/>
            <color indexed="81"/>
            <rFont val="Tahoma"/>
            <family val="2"/>
          </rPr>
          <t xml:space="preserve">
From MML</t>
        </r>
      </text>
    </comment>
    <comment ref="S8" authorId="1" shapeId="0">
      <text>
        <r>
          <rPr>
            <b/>
            <sz val="8"/>
            <color indexed="81"/>
            <rFont val="Tahoma"/>
            <family val="2"/>
          </rPr>
          <t>CHFA:</t>
        </r>
        <r>
          <rPr>
            <sz val="8"/>
            <color indexed="81"/>
            <rFont val="Tahoma"/>
            <family val="2"/>
          </rPr>
          <t xml:space="preserve">
Automatically calculates previous payments to date</t>
        </r>
      </text>
    </comment>
    <comment ref="U8" authorId="1" shapeId="0">
      <text>
        <r>
          <rPr>
            <b/>
            <sz val="8"/>
            <color indexed="81"/>
            <rFont val="Tahoma"/>
            <family val="2"/>
          </rPr>
          <t>CHFA:</t>
        </r>
        <r>
          <rPr>
            <sz val="8"/>
            <color indexed="81"/>
            <rFont val="Tahoma"/>
            <family val="2"/>
          </rPr>
          <t xml:space="preserve">
Each cell has been formulated to calculate amount being requested per individual line item 
below</t>
        </r>
      </text>
    </comment>
    <comment ref="W8" authorId="1" shapeId="0">
      <text>
        <r>
          <rPr>
            <b/>
            <sz val="8"/>
            <color indexed="81"/>
            <rFont val="Tahoma"/>
            <family val="2"/>
          </rPr>
          <t>CHFA:</t>
        </r>
        <r>
          <rPr>
            <sz val="8"/>
            <color indexed="81"/>
            <rFont val="Tahoma"/>
            <family val="2"/>
          </rPr>
          <t xml:space="preserve">
Per CHFA's review any adjustments will be entered and returned to Developer/Owner</t>
        </r>
      </text>
    </comment>
    <comment ref="AA8" authorId="1" shapeId="0">
      <text>
        <r>
          <rPr>
            <b/>
            <sz val="8"/>
            <color indexed="81"/>
            <rFont val="Tahoma"/>
            <family val="2"/>
          </rPr>
          <t>CHFA:</t>
        </r>
        <r>
          <rPr>
            <sz val="8"/>
            <color indexed="81"/>
            <rFont val="Tahoma"/>
            <family val="2"/>
          </rPr>
          <t xml:space="preserve">
Any adjustsments made by CHFA to reflect actual approved amount</t>
        </r>
      </text>
    </comment>
    <comment ref="AC8" authorId="1" shapeId="0">
      <text>
        <r>
          <rPr>
            <b/>
            <sz val="8"/>
            <color indexed="81"/>
            <rFont val="Tahoma"/>
            <family val="2"/>
          </rPr>
          <t>CHFA:</t>
        </r>
        <r>
          <rPr>
            <sz val="8"/>
            <color indexed="81"/>
            <rFont val="Tahoma"/>
            <family val="2"/>
          </rPr>
          <t xml:space="preserve">
Remaining balance per source of funds</t>
        </r>
      </text>
    </comment>
    <comment ref="O23" authorId="1" shapeId="0">
      <text>
        <r>
          <rPr>
            <b/>
            <sz val="8"/>
            <color indexed="81"/>
            <rFont val="Tahoma"/>
            <family val="2"/>
          </rPr>
          <t>CHFA:</t>
        </r>
        <r>
          <rPr>
            <sz val="8"/>
            <color indexed="81"/>
            <rFont val="Tahoma"/>
            <family val="2"/>
          </rPr>
          <t xml:space="preserve">
Specify requested amount (per source) </t>
        </r>
      </text>
    </comment>
    <comment ref="H24" authorId="2" shapeId="0">
      <text>
        <r>
          <rPr>
            <b/>
            <sz val="8"/>
            <color indexed="81"/>
            <rFont val="Tahoma"/>
            <family val="2"/>
          </rPr>
          <t>KMB:</t>
        </r>
        <r>
          <rPr>
            <sz val="8"/>
            <color indexed="81"/>
            <rFont val="Tahoma"/>
            <family val="2"/>
          </rPr>
          <t xml:space="preserve">
Reduce or increase to line item</t>
        </r>
      </text>
    </comment>
    <comment ref="J24" authorId="2" shapeId="0">
      <text>
        <r>
          <rPr>
            <b/>
            <sz val="8"/>
            <color indexed="81"/>
            <rFont val="Tahoma"/>
            <family val="2"/>
          </rPr>
          <t>KMB:</t>
        </r>
        <r>
          <rPr>
            <sz val="8"/>
            <color indexed="81"/>
            <rFont val="Tahoma"/>
            <family val="2"/>
          </rPr>
          <t xml:space="preserve">
Formula calculates previous budgeted amt +/- revision and totals new budgeted amt</t>
        </r>
      </text>
    </comment>
    <comment ref="L24" authorId="1" shapeId="0">
      <text>
        <r>
          <rPr>
            <b/>
            <sz val="8"/>
            <color indexed="81"/>
            <rFont val="Tahoma"/>
            <family val="2"/>
          </rPr>
          <t>CHFA:</t>
        </r>
        <r>
          <rPr>
            <sz val="8"/>
            <color indexed="81"/>
            <rFont val="Tahoma"/>
            <family val="2"/>
          </rPr>
          <t xml:space="preserve">
Calculates previous payments to date</t>
        </r>
      </text>
    </comment>
    <comment ref="Z24" authorId="1" shapeId="0">
      <text>
        <r>
          <rPr>
            <b/>
            <sz val="8"/>
            <color indexed="81"/>
            <rFont val="Tahoma"/>
            <family val="2"/>
          </rPr>
          <t>CHFA:</t>
        </r>
        <r>
          <rPr>
            <sz val="8"/>
            <color indexed="81"/>
            <rFont val="Tahoma"/>
            <family val="2"/>
          </rPr>
          <t xml:space="preserve">
specify requested amount (per source of funds)</t>
        </r>
      </text>
    </comment>
    <comment ref="AH24" authorId="1" shapeId="0">
      <text>
        <r>
          <rPr>
            <b/>
            <sz val="8"/>
            <color indexed="81"/>
            <rFont val="Tahoma"/>
            <family val="2"/>
          </rPr>
          <t>CHFA:</t>
        </r>
        <r>
          <rPr>
            <sz val="8"/>
            <color indexed="81"/>
            <rFont val="Tahoma"/>
            <family val="2"/>
          </rPr>
          <t xml:space="preserve">
Calculates actual amount requisitioned to date</t>
        </r>
      </text>
    </comment>
    <comment ref="AJ24" authorId="1" shapeId="0">
      <text>
        <r>
          <rPr>
            <b/>
            <sz val="8"/>
            <color indexed="81"/>
            <rFont val="Tahoma"/>
            <family val="2"/>
          </rPr>
          <t>CHFA:</t>
        </r>
        <r>
          <rPr>
            <sz val="8"/>
            <color indexed="81"/>
            <rFont val="Tahoma"/>
            <family val="2"/>
          </rPr>
          <t xml:space="preserve">
Calculates amount requested to date with remaining balance per line item</t>
        </r>
      </text>
    </comment>
    <comment ref="J36" authorId="1" shapeId="0">
      <text>
        <r>
          <rPr>
            <b/>
            <sz val="8"/>
            <color indexed="81"/>
            <rFont val="Tahoma"/>
            <family val="2"/>
          </rPr>
          <t>CHFA:</t>
        </r>
        <r>
          <rPr>
            <sz val="8"/>
            <color indexed="81"/>
            <rFont val="Tahoma"/>
            <family val="2"/>
          </rPr>
          <t xml:space="preserve">
Formula automatically inserts amount of current request</t>
        </r>
      </text>
    </comment>
    <comment ref="F37" authorId="1" shapeId="0">
      <text>
        <r>
          <rPr>
            <b/>
            <sz val="8"/>
            <color indexed="81"/>
            <rFont val="Tahoma"/>
            <family val="2"/>
          </rPr>
          <t>CHFA:</t>
        </r>
        <r>
          <rPr>
            <sz val="8"/>
            <color indexed="81"/>
            <rFont val="Tahoma"/>
            <family val="2"/>
          </rPr>
          <t xml:space="preserve">
Insert loan agreement date</t>
        </r>
      </text>
    </comment>
    <comment ref="A38" authorId="1" shapeId="0">
      <text>
        <r>
          <rPr>
            <b/>
            <sz val="8"/>
            <color indexed="81"/>
            <rFont val="Tahoma"/>
            <family val="2"/>
          </rPr>
          <t>CHFA:</t>
        </r>
        <r>
          <rPr>
            <sz val="8"/>
            <color indexed="81"/>
            <rFont val="Tahoma"/>
            <family val="2"/>
          </rPr>
          <t xml:space="preserve">
Insert Developer/Mortgagor name and address</t>
        </r>
      </text>
    </comment>
    <comment ref="S38" authorId="1" shapeId="0">
      <text>
        <r>
          <rPr>
            <b/>
            <sz val="8"/>
            <color indexed="81"/>
            <rFont val="Tahoma"/>
            <family val="2"/>
          </rPr>
          <t>CHFA:</t>
        </r>
        <r>
          <rPr>
            <sz val="8"/>
            <color indexed="81"/>
            <rFont val="Tahoma"/>
            <family val="2"/>
          </rPr>
          <t xml:space="preserve">
To be completed at the Underwriter's discretion
</t>
        </r>
      </text>
    </comment>
    <comment ref="Q42" authorId="1" shapeId="0">
      <text>
        <r>
          <rPr>
            <b/>
            <sz val="8"/>
            <color indexed="81"/>
            <rFont val="Tahoma"/>
            <family val="2"/>
          </rPr>
          <t>CHFA:</t>
        </r>
        <r>
          <rPr>
            <sz val="8"/>
            <color indexed="81"/>
            <rFont val="Tahoma"/>
            <family val="2"/>
          </rPr>
          <t xml:space="preserve">
To be filled in at the Underwriter's discretion</t>
        </r>
      </text>
    </comment>
    <comment ref="A44" authorId="1" shapeId="0">
      <text>
        <r>
          <rPr>
            <b/>
            <sz val="8"/>
            <color indexed="81"/>
            <rFont val="Tahoma"/>
            <family val="2"/>
          </rPr>
          <t>CHFA:</t>
        </r>
        <r>
          <rPr>
            <sz val="8"/>
            <color indexed="81"/>
            <rFont val="Tahoma"/>
            <family val="2"/>
          </rPr>
          <t xml:space="preserve">
Formula will automatically show previous approved request to date</t>
        </r>
      </text>
    </comment>
  </commentList>
</comments>
</file>

<file path=xl/sharedStrings.xml><?xml version="1.0" encoding="utf-8"?>
<sst xmlns="http://schemas.openxmlformats.org/spreadsheetml/2006/main" count="3159" uniqueCount="202">
  <si>
    <t>CONNECTICUT HOUSING FINANCE AUTHORITY</t>
  </si>
  <si>
    <t>APPLICATION FOR ADVANCE OF MORTGAGE PROCEEDS, EQUITY &amp; GRANT FUNDS</t>
  </si>
  <si>
    <t>MORTGAGOR NAME:</t>
  </si>
  <si>
    <t>DEVELOPMENT NAME:</t>
  </si>
  <si>
    <t>DEVELOPMENT ADDRESS:</t>
  </si>
  <si>
    <t>CHFA LOAN #:</t>
  </si>
  <si>
    <t>METHOD OF DISB.:</t>
  </si>
  <si>
    <t>ADVANCES STOP DATE:</t>
  </si>
  <si>
    <t>BALANCE REMAINING</t>
  </si>
  <si>
    <t>CHFA APPROVED REQUEST TO DATE</t>
  </si>
  <si>
    <t>TOTAL REQUEST      TO DATE</t>
  </si>
  <si>
    <t>CHFA ADJUSTMENTS</t>
  </si>
  <si>
    <t>AMOUNT OF THIS REQUEST</t>
  </si>
  <si>
    <t>TOTAL PRIOR REQUEST</t>
  </si>
  <si>
    <t>BUDGET</t>
  </si>
  <si>
    <t>SOURCES OF FUNDS</t>
  </si>
  <si>
    <t>Line Item</t>
  </si>
  <si>
    <t>Budget</t>
  </si>
  <si>
    <t>Amount Previously Requisitioned</t>
  </si>
  <si>
    <t>COMMENTS</t>
  </si>
  <si>
    <t>Balance Remaining</t>
  </si>
  <si>
    <t>Construction Contingency</t>
  </si>
  <si>
    <t>Architectural - Design</t>
  </si>
  <si>
    <t>Engineering</t>
  </si>
  <si>
    <t>Surveys</t>
  </si>
  <si>
    <t>Cost Certifications</t>
  </si>
  <si>
    <t>Totals</t>
  </si>
  <si>
    <t>TOTAL SOURCES</t>
  </si>
  <si>
    <t>The undersigned mortgagor hereby requests your approval of a payment in the total of</t>
  </si>
  <si>
    <t>BY:</t>
  </si>
  <si>
    <t>NAME/TITLE (Authorized Mortgagor Official)</t>
  </si>
  <si>
    <t>Date</t>
  </si>
  <si>
    <t>The total amount of</t>
  </si>
  <si>
    <t xml:space="preserve"> in accordance with the</t>
  </si>
  <si>
    <t xml:space="preserve"> by and between</t>
  </si>
  <si>
    <t>The undersigned mortgagor acknowledges acceptance of the approve amount for advances made up to the date hereof in the sum of</t>
  </si>
  <si>
    <t>INSTRUCTIONS</t>
  </si>
  <si>
    <t>Mortgagor Name - enter developer/mortgagor of property</t>
  </si>
  <si>
    <t>Development - enter development name</t>
  </si>
  <si>
    <t>Development Address - enter property address</t>
  </si>
  <si>
    <t>CHFA Loan # - enter assigned property number</t>
  </si>
  <si>
    <t>Method of Disbursement - enter whether payments are made by check or wire</t>
  </si>
  <si>
    <t>Advances Stop Date - enter expiration date for processing advance applications</t>
  </si>
  <si>
    <t xml:space="preserve">Remaining Columns - are formulated to calculate </t>
  </si>
  <si>
    <t>CENTER CHART - located below source of funds chart</t>
  </si>
  <si>
    <t>SECTION BELOW CHART</t>
  </si>
  <si>
    <t>BEGINNING WITH ADVANCE #1</t>
  </si>
  <si>
    <t>(refer to red mark for comments)</t>
  </si>
  <si>
    <t>CONTINUING TO ADVANCE #2</t>
  </si>
  <si>
    <t>1)</t>
  </si>
  <si>
    <t>2)</t>
  </si>
  <si>
    <t>3)</t>
  </si>
  <si>
    <t>4)</t>
  </si>
  <si>
    <t>5)</t>
  </si>
  <si>
    <t>6)</t>
  </si>
  <si>
    <t>7)</t>
  </si>
  <si>
    <t>Budget Revision   +/-</t>
  </si>
  <si>
    <t>Total Revised Budget Amount</t>
  </si>
  <si>
    <t>ADVANCE #1</t>
  </si>
  <si>
    <t>ADVANCE #2</t>
  </si>
  <si>
    <t>ADVANCE #3</t>
  </si>
  <si>
    <t>ADVANCE #4</t>
  </si>
  <si>
    <t>ADVANCE #5</t>
  </si>
  <si>
    <t>ADVANCE #6</t>
  </si>
  <si>
    <t>ADVANCE #7</t>
  </si>
  <si>
    <t>ADVANCE #8</t>
  </si>
  <si>
    <t>ADVANCE #9</t>
  </si>
  <si>
    <t>ADVANCE #10</t>
  </si>
  <si>
    <t>ADVANCE #11</t>
  </si>
  <si>
    <t>ADVANCE #12</t>
  </si>
  <si>
    <t>ADVANCE #13</t>
  </si>
  <si>
    <t>ADVANCE #14</t>
  </si>
  <si>
    <t>ADVANCE #15</t>
  </si>
  <si>
    <t>ADVANCE #16</t>
  </si>
  <si>
    <t>ADVANCE #17</t>
  </si>
  <si>
    <t>ADVANCE #18</t>
  </si>
  <si>
    <t>ADVANCE #19</t>
  </si>
  <si>
    <t>ADVANCE #20</t>
  </si>
  <si>
    <t>FUTURE ADVANCE APPLICATIONS WILL ONLY REQUIRE CURRENT REQUESTED AMOUNTS</t>
  </si>
  <si>
    <t>AND/OR BUDGET REVISIONS (if applicable)</t>
  </si>
  <si>
    <t>Budget Revisions - enter reduced or increased amount per line item</t>
  </si>
  <si>
    <t>Total Revised Budgeted Amount - formulated to reflect new budgeted amount</t>
  </si>
  <si>
    <t>Amount Previously Requisitioned - will begin with advance #2</t>
  </si>
  <si>
    <t>*Refer to (red mark) comments for line item instructions*</t>
  </si>
  <si>
    <t>Enter requested amount (per line item / per source of funds)</t>
  </si>
  <si>
    <t xml:space="preserve"> </t>
  </si>
  <si>
    <t>LINE ITEMS / DATE</t>
  </si>
  <si>
    <t>Expense</t>
  </si>
  <si>
    <t>Subtotal</t>
  </si>
  <si>
    <t>Amount</t>
  </si>
  <si>
    <t>Balance</t>
  </si>
  <si>
    <t>To:  CONNECTICUT HOUSING FINANCE AUTHORITY (herein referred to as "Authority")</t>
  </si>
  <si>
    <t>Total Request to date</t>
  </si>
  <si>
    <t>Total Cumulative</t>
  </si>
  <si>
    <t>Total Balance</t>
  </si>
  <si>
    <t>CHFA CONSTR. PAYDOWN</t>
  </si>
  <si>
    <t xml:space="preserve"> from CHFA Mortgage Loan Proceeds, DECD Funds, and LIHTC Equity.</t>
  </si>
  <si>
    <t>to be applied in accordance with the CHFA Loan documents.</t>
  </si>
  <si>
    <t>CHFA Construction Observation</t>
  </si>
  <si>
    <t>Architectural - CM/Supervision</t>
  </si>
  <si>
    <t>Construction(GC's Contract)</t>
  </si>
  <si>
    <t>Construction Note Paydown</t>
  </si>
  <si>
    <t xml:space="preserve">Register Tab </t>
  </si>
  <si>
    <t>Line Item Descriptions - in column A replace line item descriptions as needed (refer to Allocation of Funds)</t>
  </si>
  <si>
    <t>Allocation of funds - for each line item, enter the allocated amount on the "Budget" line to the right of the source name</t>
  </si>
  <si>
    <t>Budget - enter budgeted amount per line item in column B (refer to Development Budget)</t>
  </si>
  <si>
    <t>Update signature lines/names on all advance tabs</t>
  </si>
  <si>
    <t>Hide any unneeded columns or rows</t>
  </si>
  <si>
    <t>Line Item - formulated to calculate</t>
  </si>
  <si>
    <t>Budget - formulated to calculate</t>
  </si>
  <si>
    <t>Fill in Building Loan Agreement Date</t>
  </si>
  <si>
    <t>All previous amounts requested and/or approved will automatically appear in designated areas.</t>
  </si>
  <si>
    <t xml:space="preserve">ADV#1 Tab </t>
  </si>
  <si>
    <t>Source of Funds - Replace "Source #" in Row #2 with source name (refer to Allocation of Funds)</t>
  </si>
  <si>
    <t>Owner/Developer must forward the complete advance package (the “Advance”), including the Application for Advance of Mortgage Proceeds and Equity, the Contractor’s Requisition, the Change Order Requisition (with CHFA Field Observer’s approval), and all supporting documentation to  CHFA’s Underwriter either electronically or by mail.  Electronic package must be submitted in color and all signature documents must be executed in blue ink.CHFA requires a minimum of ten (10) business days to process each Advance.</t>
  </si>
  <si>
    <t>PROOF</t>
  </si>
  <si>
    <t>Interest (CHFA)-Const. + Lease Up</t>
  </si>
  <si>
    <t>CHFA Loan Orig./Commitment Fee</t>
  </si>
  <si>
    <t>Interest- Bridge Loan</t>
  </si>
  <si>
    <t>Fees- Bridge Loan</t>
  </si>
  <si>
    <t>R. E. Taxes/Pilots</t>
  </si>
  <si>
    <t>Insurance- Const. Period</t>
  </si>
  <si>
    <t>Utilities- Const. Period</t>
  </si>
  <si>
    <t>Legal Counsel- Real Estate</t>
  </si>
  <si>
    <t>CHFA External Legal Counsel</t>
  </si>
  <si>
    <t>Title Insurance Premiums &amp; Recording Cost</t>
  </si>
  <si>
    <t xml:space="preserve">Appraisals / Market Study </t>
  </si>
  <si>
    <t>Lease Up &amp; Marketing</t>
  </si>
  <si>
    <t>Environmental Reports &amp; Testing</t>
  </si>
  <si>
    <t>Other</t>
  </si>
  <si>
    <t>Negative Arbitrage on Bonds</t>
  </si>
  <si>
    <t>Soft Cost Contingency</t>
  </si>
  <si>
    <t>Developer Allowance/Fee</t>
  </si>
  <si>
    <t>Source 1</t>
  </si>
  <si>
    <t>Source 2</t>
  </si>
  <si>
    <t>Source 3</t>
  </si>
  <si>
    <t>Source 4</t>
  </si>
  <si>
    <t>Source 5</t>
  </si>
  <si>
    <t>Source 6</t>
  </si>
  <si>
    <t>Tax Credit Application Fee</t>
  </si>
  <si>
    <t>CHFA Tax Credit Fee</t>
  </si>
  <si>
    <t>Tax Opinion and Entity Accounting</t>
  </si>
  <si>
    <t>Equity Bridge Loan Interest and Fees</t>
  </si>
  <si>
    <t>Syndicator Fees/Commissions</t>
  </si>
  <si>
    <t>Entity Organizational and Legal</t>
  </si>
  <si>
    <t>Capitalized Reserves</t>
  </si>
  <si>
    <t>Site Acquisition</t>
  </si>
  <si>
    <r>
      <t xml:space="preserve">INSTRUCTIONS:  To be submitted to CHFA in duplicate, both with original signatures, prior to the 5th day of the month.  No item shall be applied for until payment is due.  Paid receipts must accompany the advance.  If an item has not been paid, an invoice must be submitted. All items are to be rounded </t>
    </r>
    <r>
      <rPr>
        <b/>
        <u/>
        <sz val="10"/>
        <rFont val="Century Gothic"/>
        <family val="2"/>
      </rPr>
      <t>down</t>
    </r>
    <r>
      <rPr>
        <b/>
        <sz val="10"/>
        <rFont val="Century Gothic"/>
        <family val="2"/>
      </rPr>
      <t xml:space="preserve"> to the nearest whole dollar.</t>
    </r>
  </si>
  <si>
    <t>INSTRUCTIONS:  To be submitted to CHFA in duplicate, both with original signatures, prior to the 5th day of the month.  No item shall be applied for until payment is due.  Paid receipts must accompany the advance.  If an item has not been paid, an invoice must be submitted. All items are to be rounded down to the nearest whole dollar.</t>
  </si>
  <si>
    <t>Enter amount requested per line item by source. All amounts with pennies will be rounded down to the nearest dollar.</t>
  </si>
  <si>
    <t>Source 7</t>
  </si>
  <si>
    <t>Source 8</t>
  </si>
  <si>
    <t>Other1</t>
  </si>
  <si>
    <t>Other2</t>
  </si>
  <si>
    <t>Other3</t>
  </si>
  <si>
    <t>Other4</t>
  </si>
  <si>
    <t>Other5</t>
  </si>
  <si>
    <t>ADVANCE #21</t>
  </si>
  <si>
    <t>ADVANCE #22</t>
  </si>
  <si>
    <t>ADVANCE #23</t>
  </si>
  <si>
    <t>ADVANCE #24</t>
  </si>
  <si>
    <t>ADVANCE #25</t>
  </si>
  <si>
    <t>TO BE COMPLETED</t>
  </si>
  <si>
    <t>BY CHFA</t>
  </si>
  <si>
    <t>FINAL CHFA RECOGNIZED AMOUNT</t>
  </si>
  <si>
    <t>Original Budget</t>
  </si>
  <si>
    <t>MML  Revision   +/-</t>
  </si>
  <si>
    <t>Final CHFA Recognized Amount</t>
  </si>
  <si>
    <t xml:space="preserve">Total Request          </t>
  </si>
  <si>
    <t>Final Advance - See Attached Max. Mort. Letter (MML)</t>
  </si>
  <si>
    <t>To:  CONNECTICUT HOUSING FINANCE AUTHORITY</t>
  </si>
  <si>
    <t>provisions of the Mortgage Loan Documents dated</t>
  </si>
  <si>
    <t>and CHFA, as indicated by the total amount</t>
  </si>
  <si>
    <t xml:space="preserve"> is hereby approved in accordance with the provisions of the Mortgage Loan Documents dated</t>
  </si>
  <si>
    <t>of the individual payments set forth below.  The undersigned certifies that all items that have not been paid will be paid  within</t>
  </si>
  <si>
    <t>five (5) days of receipt of funds for this advance.</t>
  </si>
  <si>
    <t xml:space="preserve">.  </t>
  </si>
  <si>
    <t>The undersigned mortgagor acknowledges acceptance of the approved amount for advances made up to the date hereof in the sum of</t>
  </si>
  <si>
    <t xml:space="preserve"> from CHFA Mortgage Loan Proceeds, DECD Mortgage Loan Proceeds, an HTCC Sponsor Loan Proceeds, </t>
  </si>
  <si>
    <t>and Exchange Mortgage Loan Proceeds.</t>
  </si>
  <si>
    <t>ADVANCE #26</t>
  </si>
  <si>
    <t>Underwriter</t>
  </si>
  <si>
    <t>Director, Multifamily</t>
  </si>
  <si>
    <t>in accordance with the provisions of the mortgage loan documents dated</t>
  </si>
  <si>
    <t>by and between</t>
  </si>
  <si>
    <t>and the Authority, as indicated by the total amount of the individual payments set forth below. The</t>
  </si>
  <si>
    <t>undersigned certifies that all items that have been paid will be paid with five (5) days of receipt of funds for</t>
  </si>
  <si>
    <t>this advance, and paid receipts will be forwarded to the Authority prior to the next advance, if required.</t>
  </si>
  <si>
    <t>provisions of CHFA's Mortgage Loan documents dated</t>
  </si>
  <si>
    <t xml:space="preserve"> is hereby approved in accordance with the </t>
  </si>
  <si>
    <t>.</t>
  </si>
  <si>
    <t>The mortgagor shall return to the Authority, from funds to be disbursed for this advance, the sum of</t>
  </si>
  <si>
    <t>Source 9</t>
  </si>
  <si>
    <t>Source 10</t>
  </si>
  <si>
    <t>Other6</t>
  </si>
  <si>
    <t>Other7</t>
  </si>
  <si>
    <t>Other8</t>
  </si>
  <si>
    <t>Other9</t>
  </si>
  <si>
    <t>Other10</t>
  </si>
  <si>
    <t>Underwriter, Multifamily</t>
  </si>
  <si>
    <t>Credit Enhancement Premium</t>
  </si>
  <si>
    <t>Revised 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</si>
</sst>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quot;$&quot;#,##0_);\(&quot;$&quot;#,##0\)"/>
    <numFmt numFmtId="6" formatCode="&quot;$&quot;#,##0_);[Red]\(&quot;$&quot;#,##0\)"/>
    <numFmt numFmtId="7" formatCode="&quot;$&quot;#,##0.00_);\(&quot;$&quot;#,##0.00\)"/>
    <numFmt numFmtId="8" formatCode="&quot;$&quot;#,##0.00_);[Red]\(&quot;$&quot;#,##0.00\)"/>
    <numFmt numFmtId="43" formatCode="_(* #,##0.00_);_(* \(#,##0.00\);_(* &quot;-&quot;??_);_(@_)"/>
    <numFmt numFmtId="164" formatCode="[$-409]mmmm\ d\,\ yyyy;@"/>
    <numFmt numFmtId="165" formatCode="&quot;$&quot;#,##0.0_);\(&quot;$&quot;#,##0.0\)"/>
  </numFmts>
  <fonts count="25" x14ac:knownFonts="1">
    <font>
      <sz val="10"/>
      <name val="Arial"/>
    </font>
    <font>
      <sz val="10"/>
      <name val="Arial"/>
      <family val="2"/>
    </font>
    <font>
      <sz val="10"/>
      <name val="Century Gothic"/>
      <family val="2"/>
    </font>
    <font>
      <sz val="8"/>
      <name val="Arial"/>
      <family val="2"/>
    </font>
    <font>
      <sz val="10"/>
      <name val="Arial"/>
      <family val="2"/>
    </font>
    <font>
      <b/>
      <sz val="10"/>
      <name val="Century Gothic"/>
      <family val="2"/>
    </font>
    <font>
      <b/>
      <sz val="10"/>
      <name val="Arial"/>
      <family val="2"/>
    </font>
    <font>
      <b/>
      <sz val="12"/>
      <name val="Century Gothic"/>
      <family val="2"/>
    </font>
    <font>
      <b/>
      <sz val="18"/>
      <name val="Century Gothic"/>
      <family val="2"/>
    </font>
    <font>
      <sz val="8"/>
      <color indexed="81"/>
      <name val="Tahoma"/>
      <family val="2"/>
    </font>
    <font>
      <b/>
      <sz val="8"/>
      <color indexed="81"/>
      <name val="Tahoma"/>
      <family val="2"/>
    </font>
    <font>
      <b/>
      <sz val="9"/>
      <name val="Century Gothic"/>
      <family val="2"/>
    </font>
    <font>
      <b/>
      <sz val="10"/>
      <name val="Arial"/>
      <family val="2"/>
    </font>
    <font>
      <b/>
      <sz val="16"/>
      <name val="Arial"/>
      <family val="2"/>
    </font>
    <font>
      <b/>
      <sz val="9"/>
      <color indexed="81"/>
      <name val="Tahoma"/>
      <family val="2"/>
    </font>
    <font>
      <b/>
      <sz val="12"/>
      <name val="Arial"/>
      <family val="2"/>
    </font>
    <font>
      <sz val="8"/>
      <name val="Century Schoolbook"/>
      <family val="1"/>
    </font>
    <font>
      <sz val="10"/>
      <name val="Arial"/>
      <family val="2"/>
    </font>
    <font>
      <sz val="14"/>
      <name val="Arial"/>
      <family val="2"/>
    </font>
    <font>
      <b/>
      <sz val="11"/>
      <name val="Arial"/>
      <family val="2"/>
    </font>
    <font>
      <sz val="12"/>
      <name val="Helv"/>
    </font>
    <font>
      <sz val="26"/>
      <name val="Century Gothic"/>
      <family val="2"/>
    </font>
    <font>
      <b/>
      <sz val="24"/>
      <name val="Century Gothic"/>
      <family val="2"/>
    </font>
    <font>
      <b/>
      <u/>
      <sz val="10"/>
      <name val="Century Gothic"/>
      <family val="2"/>
    </font>
    <font>
      <sz val="9"/>
      <name val="Century Gothic"/>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6"/>
        <bgColor indexed="22"/>
      </patternFill>
    </fill>
    <fill>
      <patternFill patternType="solid">
        <fgColor indexed="43"/>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7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right style="double">
        <color indexed="64"/>
      </right>
      <top style="medium">
        <color indexed="64"/>
      </top>
      <bottom/>
      <diagonal/>
    </border>
    <border>
      <left/>
      <right style="double">
        <color indexed="64"/>
      </right>
      <top/>
      <bottom style="medium">
        <color indexed="64"/>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style="thin">
        <color indexed="64"/>
      </right>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bottom style="thin">
        <color indexed="64"/>
      </bottom>
      <diagonal/>
    </border>
    <border>
      <left style="double">
        <color indexed="64"/>
      </left>
      <right style="double">
        <color indexed="64"/>
      </right>
      <top style="medium">
        <color indexed="64"/>
      </top>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thick">
        <color indexed="64"/>
      </right>
      <top/>
      <bottom/>
      <diagonal/>
    </border>
    <border>
      <left style="thick">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ck">
        <color indexed="64"/>
      </right>
      <top style="thin">
        <color indexed="64"/>
      </top>
      <bottom style="medium">
        <color indexed="64"/>
      </bottom>
      <diagonal/>
    </border>
    <border>
      <left style="medium">
        <color indexed="64"/>
      </left>
      <right/>
      <top style="medium">
        <color indexed="64"/>
      </top>
      <bottom/>
      <diagonal/>
    </border>
    <border>
      <left style="thick">
        <color indexed="64"/>
      </left>
      <right/>
      <top style="thick">
        <color indexed="64"/>
      </top>
      <bottom/>
      <diagonal/>
    </border>
    <border>
      <left/>
      <right/>
      <top style="thick">
        <color indexed="64"/>
      </top>
      <bottom/>
      <diagonal/>
    </border>
    <border>
      <left style="thick">
        <color indexed="64"/>
      </left>
      <right/>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top style="thin">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style="thin">
        <color indexed="64"/>
      </top>
      <bottom/>
      <diagonal/>
    </border>
    <border>
      <left style="thin">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ck">
        <color indexed="64"/>
      </right>
      <top/>
      <bottom style="medium">
        <color indexed="64"/>
      </bottom>
      <diagonal/>
    </border>
  </borders>
  <cellStyleXfs count="5">
    <xf numFmtId="0" fontId="0" fillId="0" borderId="0"/>
    <xf numFmtId="43" fontId="1" fillId="0" borderId="0" applyFont="0" applyFill="0" applyBorder="0" applyAlignment="0" applyProtection="0"/>
    <xf numFmtId="165" fontId="20" fillId="0" borderId="0"/>
    <xf numFmtId="0" fontId="16" fillId="0" borderId="0" applyBorder="0"/>
    <xf numFmtId="9" fontId="1" fillId="0" borderId="0" applyFont="0" applyFill="0" applyBorder="0" applyAlignment="0" applyProtection="0"/>
  </cellStyleXfs>
  <cellXfs count="54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0" fillId="0" borderId="0" xfId="0" applyAlignment="1">
      <alignment horizontal="center" wrapText="1"/>
    </xf>
    <xf numFmtId="0" fontId="2" fillId="0" borderId="0" xfId="0" applyFont="1" applyBorder="1"/>
    <xf numFmtId="0" fontId="7" fillId="0" borderId="0" xfId="0" applyFont="1"/>
    <xf numFmtId="0" fontId="5" fillId="0" borderId="0" xfId="0" applyFont="1"/>
    <xf numFmtId="0" fontId="6" fillId="0" borderId="0" xfId="0" applyFont="1"/>
    <xf numFmtId="0" fontId="12" fillId="0" borderId="0" xfId="0" applyFont="1"/>
    <xf numFmtId="0" fontId="12" fillId="0" borderId="2" xfId="0" applyFont="1" applyBorder="1" applyAlignment="1"/>
    <xf numFmtId="0" fontId="12" fillId="0" borderId="3" xfId="0" applyFont="1" applyBorder="1" applyAlignment="1"/>
    <xf numFmtId="0" fontId="0" fillId="0" borderId="3" xfId="0" applyBorder="1" applyAlignment="1"/>
    <xf numFmtId="0" fontId="0" fillId="0" borderId="4" xfId="0" applyBorder="1" applyAlignment="1"/>
    <xf numFmtId="0" fontId="12" fillId="0" borderId="4" xfId="0" applyFont="1" applyBorder="1" applyAlignment="1"/>
    <xf numFmtId="0" fontId="0" fillId="0" borderId="0" xfId="0" applyAlignment="1">
      <alignment horizontal="center"/>
    </xf>
    <xf numFmtId="0" fontId="0" fillId="0" borderId="0" xfId="0" applyBorder="1" applyAlignment="1"/>
    <xf numFmtId="0" fontId="13" fillId="0" borderId="0" xfId="0" applyFont="1"/>
    <xf numFmtId="0" fontId="15" fillId="2" borderId="0" xfId="0" applyFont="1" applyFill="1"/>
    <xf numFmtId="0" fontId="0" fillId="2" borderId="0" xfId="0" applyFill="1"/>
    <xf numFmtId="8" fontId="17" fillId="0" borderId="0" xfId="3" applyNumberFormat="1" applyFont="1" applyBorder="1" applyAlignment="1">
      <alignment vertical="center"/>
    </xf>
    <xf numFmtId="0" fontId="12" fillId="0" borderId="5" xfId="3" applyFont="1" applyBorder="1" applyAlignment="1">
      <alignment horizontal="center" vertical="center"/>
    </xf>
    <xf numFmtId="0" fontId="0" fillId="0" borderId="5" xfId="0" applyBorder="1"/>
    <xf numFmtId="0" fontId="17" fillId="0" borderId="0" xfId="0" applyFont="1"/>
    <xf numFmtId="0" fontId="17" fillId="0" borderId="5" xfId="3" applyFont="1" applyBorder="1" applyAlignment="1">
      <alignment vertical="center"/>
    </xf>
    <xf numFmtId="7" fontId="6" fillId="3" borderId="6" xfId="3" applyNumberFormat="1" applyFont="1" applyFill="1" applyBorder="1" applyAlignment="1">
      <alignment horizontal="right" vertical="center"/>
    </xf>
    <xf numFmtId="0" fontId="0" fillId="0" borderId="0" xfId="0" applyBorder="1"/>
    <xf numFmtId="0" fontId="1" fillId="0" borderId="0" xfId="0" applyFont="1"/>
    <xf numFmtId="0" fontId="1" fillId="0" borderId="0" xfId="0" applyFont="1" applyBorder="1"/>
    <xf numFmtId="0" fontId="6" fillId="0" borderId="5" xfId="3" applyFont="1" applyBorder="1" applyAlignment="1">
      <alignment vertical="center"/>
    </xf>
    <xf numFmtId="0" fontId="6" fillId="0" borderId="0" xfId="3" applyFont="1" applyBorder="1" applyAlignment="1">
      <alignment vertical="center"/>
    </xf>
    <xf numFmtId="8" fontId="6" fillId="0" borderId="0" xfId="3" applyNumberFormat="1" applyFont="1" applyBorder="1" applyAlignment="1">
      <alignment vertical="center"/>
    </xf>
    <xf numFmtId="0" fontId="8" fillId="0" borderId="7" xfId="0" applyFont="1" applyFill="1" applyBorder="1"/>
    <xf numFmtId="0" fontId="2" fillId="0" borderId="8" xfId="0" applyFont="1" applyFill="1" applyBorder="1"/>
    <xf numFmtId="0" fontId="2" fillId="0" borderId="9" xfId="0" applyFont="1" applyFill="1" applyBorder="1"/>
    <xf numFmtId="7" fontId="6" fillId="4" borderId="10" xfId="3" applyNumberFormat="1" applyFont="1" applyFill="1" applyBorder="1" applyAlignment="1">
      <alignment horizontal="right" vertical="center"/>
    </xf>
    <xf numFmtId="7" fontId="6" fillId="0" borderId="5" xfId="3" applyNumberFormat="1" applyFont="1" applyBorder="1" applyAlignment="1">
      <alignment vertical="center"/>
    </xf>
    <xf numFmtId="7" fontId="17" fillId="0" borderId="5" xfId="3" applyNumberFormat="1" applyFont="1" applyBorder="1" applyAlignment="1">
      <alignment vertical="center"/>
    </xf>
    <xf numFmtId="7" fontId="6" fillId="0" borderId="5" xfId="3" applyNumberFormat="1" applyFont="1" applyBorder="1" applyAlignment="1">
      <alignment horizontal="right" vertical="center"/>
    </xf>
    <xf numFmtId="7" fontId="6" fillId="0" borderId="11" xfId="3" applyNumberFormat="1" applyFont="1" applyBorder="1" applyAlignment="1">
      <alignment horizontal="right" vertical="center"/>
    </xf>
    <xf numFmtId="0" fontId="0" fillId="0" borderId="11" xfId="0" applyBorder="1"/>
    <xf numFmtId="7" fontId="6" fillId="0" borderId="12" xfId="3" applyNumberFormat="1" applyFont="1" applyBorder="1" applyAlignment="1">
      <alignment vertical="center"/>
    </xf>
    <xf numFmtId="7" fontId="6" fillId="0" borderId="11" xfId="3" applyNumberFormat="1" applyFont="1" applyBorder="1" applyAlignment="1">
      <alignment vertical="center"/>
    </xf>
    <xf numFmtId="0" fontId="5" fillId="0" borderId="0" xfId="0" applyFont="1" applyAlignment="1">
      <alignment horizontal="left"/>
    </xf>
    <xf numFmtId="0" fontId="2" fillId="0" borderId="0" xfId="0" applyFont="1" applyAlignment="1">
      <alignment horizontal="left"/>
    </xf>
    <xf numFmtId="0" fontId="5" fillId="0" borderId="13" xfId="0" applyFont="1" applyBorder="1" applyAlignment="1">
      <alignment horizontal="left"/>
    </xf>
    <xf numFmtId="0" fontId="18" fillId="0" borderId="0" xfId="0" applyFont="1" applyFill="1"/>
    <xf numFmtId="0" fontId="17" fillId="0" borderId="0" xfId="0" applyFont="1" applyFill="1"/>
    <xf numFmtId="0" fontId="0" fillId="0" borderId="0" xfId="0" applyFill="1"/>
    <xf numFmtId="0" fontId="0" fillId="0" borderId="0" xfId="0" applyFill="1" applyBorder="1"/>
    <xf numFmtId="0" fontId="1" fillId="0" borderId="0" xfId="0" applyFont="1" applyFill="1" applyBorder="1"/>
    <xf numFmtId="0" fontId="1" fillId="0" borderId="0" xfId="0" applyFont="1" applyFill="1"/>
    <xf numFmtId="7" fontId="6" fillId="0" borderId="5" xfId="3" applyNumberFormat="1" applyFont="1" applyBorder="1" applyAlignment="1">
      <alignment horizontal="left" wrapText="1"/>
    </xf>
    <xf numFmtId="0" fontId="4" fillId="0" borderId="0" xfId="0" applyFont="1"/>
    <xf numFmtId="0" fontId="6" fillId="0" borderId="2" xfId="0" applyFont="1" applyBorder="1" applyAlignment="1"/>
    <xf numFmtId="0" fontId="4" fillId="0" borderId="0" xfId="0" applyFont="1" applyAlignment="1">
      <alignment horizontal="center"/>
    </xf>
    <xf numFmtId="7" fontId="1" fillId="0" borderId="12" xfId="2" applyNumberFormat="1" applyFont="1" applyFill="1" applyBorder="1" applyAlignment="1" applyProtection="1">
      <alignment horizontal="left" vertical="center"/>
      <protection locked="0"/>
    </xf>
    <xf numFmtId="0" fontId="1" fillId="0" borderId="12" xfId="0" applyFont="1" applyBorder="1" applyProtection="1">
      <protection locked="0"/>
    </xf>
    <xf numFmtId="7" fontId="17" fillId="0" borderId="12" xfId="2" applyNumberFormat="1" applyFont="1" applyFill="1" applyBorder="1" applyAlignment="1" applyProtection="1">
      <alignment horizontal="left" vertical="center"/>
      <protection locked="0"/>
    </xf>
    <xf numFmtId="0" fontId="17" fillId="0" borderId="12" xfId="0" applyFont="1" applyBorder="1" applyProtection="1">
      <protection locked="0"/>
    </xf>
    <xf numFmtId="7" fontId="17" fillId="0" borderId="12" xfId="2" applyNumberFormat="1" applyFont="1" applyFill="1" applyBorder="1" applyAlignment="1" applyProtection="1">
      <alignment horizontal="left" vertical="center"/>
    </xf>
    <xf numFmtId="7" fontId="6" fillId="0" borderId="12" xfId="2" applyNumberFormat="1" applyFont="1" applyFill="1" applyBorder="1" applyAlignment="1" applyProtection="1">
      <alignment horizontal="left" vertical="center"/>
    </xf>
    <xf numFmtId="0" fontId="1" fillId="0" borderId="12" xfId="0" applyFont="1" applyBorder="1" applyProtection="1"/>
    <xf numFmtId="7" fontId="1" fillId="0" borderId="12" xfId="2" applyNumberFormat="1" applyFont="1" applyFill="1" applyBorder="1" applyAlignment="1" applyProtection="1">
      <alignment horizontal="left" vertical="center"/>
    </xf>
    <xf numFmtId="0" fontId="2" fillId="0" borderId="1" xfId="0" applyFont="1" applyBorder="1" applyProtection="1">
      <protection locked="0"/>
    </xf>
    <xf numFmtId="0" fontId="2" fillId="0" borderId="0" xfId="0" applyFont="1" applyProtection="1">
      <protection locked="0"/>
    </xf>
    <xf numFmtId="0" fontId="2" fillId="0" borderId="0" xfId="0" applyFont="1" applyBorder="1" applyProtection="1">
      <protection locked="0"/>
    </xf>
    <xf numFmtId="0" fontId="2" fillId="0" borderId="0" xfId="0" applyFont="1" applyAlignment="1" applyProtection="1">
      <alignment horizontal="center"/>
      <protection locked="0"/>
    </xf>
    <xf numFmtId="0" fontId="7" fillId="0" borderId="0" xfId="0" applyFont="1" applyProtection="1"/>
    <xf numFmtId="0" fontId="2" fillId="0" borderId="0" xfId="0" applyFont="1" applyProtection="1"/>
    <xf numFmtId="0" fontId="8" fillId="0" borderId="7" xfId="0" applyFont="1" applyFill="1" applyBorder="1" applyProtection="1"/>
    <xf numFmtId="0" fontId="2" fillId="0" borderId="8" xfId="0" applyFont="1" applyFill="1" applyBorder="1" applyProtection="1"/>
    <xf numFmtId="0" fontId="2" fillId="0" borderId="9" xfId="0" applyFont="1" applyFill="1" applyBorder="1" applyProtection="1"/>
    <xf numFmtId="0" fontId="5" fillId="0" borderId="0" xfId="0" applyFont="1" applyProtection="1"/>
    <xf numFmtId="0" fontId="5" fillId="0" borderId="13" xfId="0" applyFont="1" applyBorder="1" applyProtection="1"/>
    <xf numFmtId="0" fontId="2" fillId="0" borderId="0" xfId="0" applyFont="1" applyBorder="1" applyProtection="1"/>
    <xf numFmtId="0" fontId="0" fillId="0" borderId="0" xfId="0" applyAlignment="1" applyProtection="1">
      <alignment horizontal="center" wrapText="1"/>
    </xf>
    <xf numFmtId="0" fontId="0" fillId="0" borderId="0" xfId="0" applyBorder="1" applyAlignment="1" applyProtection="1"/>
    <xf numFmtId="0" fontId="2" fillId="0" borderId="1" xfId="0" applyFont="1" applyBorder="1" applyProtection="1"/>
    <xf numFmtId="0" fontId="2" fillId="0" borderId="0" xfId="0" applyFont="1" applyAlignment="1" applyProtection="1">
      <alignment horizontal="center"/>
    </xf>
    <xf numFmtId="0" fontId="2" fillId="0" borderId="14" xfId="0" applyFont="1" applyBorder="1" applyAlignment="1" applyProtection="1"/>
    <xf numFmtId="0" fontId="11" fillId="0" borderId="0" xfId="0" applyFont="1" applyFill="1" applyBorder="1" applyAlignment="1">
      <alignment horizontal="center"/>
    </xf>
    <xf numFmtId="0" fontId="2" fillId="6" borderId="0" xfId="0" applyFont="1" applyFill="1" applyProtection="1"/>
    <xf numFmtId="0" fontId="21" fillId="6" borderId="0" xfId="0" applyFont="1" applyFill="1" applyAlignment="1" applyProtection="1">
      <alignment horizontal="center"/>
    </xf>
    <xf numFmtId="0" fontId="11" fillId="0" borderId="0" xfId="0" applyFont="1" applyFill="1" applyBorder="1" applyAlignment="1" applyProtection="1">
      <alignment horizontal="center"/>
    </xf>
    <xf numFmtId="0" fontId="11" fillId="0" borderId="0" xfId="0" applyFont="1" applyAlignment="1" applyProtection="1">
      <alignment vertical="top" wrapText="1"/>
    </xf>
    <xf numFmtId="8" fontId="17" fillId="0" borderId="0" xfId="0" applyNumberFormat="1" applyFont="1"/>
    <xf numFmtId="0" fontId="2" fillId="0" borderId="0" xfId="0" applyFont="1" applyFill="1" applyProtection="1"/>
    <xf numFmtId="0" fontId="2" fillId="0" borderId="0" xfId="0" applyFont="1" applyFill="1"/>
    <xf numFmtId="0" fontId="11" fillId="0" borderId="0" xfId="0" applyFont="1" applyAlignment="1">
      <alignment vertical="top" wrapText="1"/>
    </xf>
    <xf numFmtId="0" fontId="5" fillId="0" borderId="0" xfId="0" applyFont="1" applyAlignment="1">
      <alignment wrapText="1"/>
    </xf>
    <xf numFmtId="5" fontId="2" fillId="0" borderId="0" xfId="0" applyNumberFormat="1" applyFont="1"/>
    <xf numFmtId="5" fontId="2" fillId="0" borderId="0" xfId="0" applyNumberFormat="1" applyFont="1" applyProtection="1"/>
    <xf numFmtId="6" fontId="17" fillId="0" borderId="0" xfId="3" applyNumberFormat="1" applyFont="1" applyBorder="1" applyAlignment="1">
      <alignment vertical="center"/>
    </xf>
    <xf numFmtId="6" fontId="12" fillId="0" borderId="15" xfId="3" applyNumberFormat="1" applyFont="1" applyBorder="1" applyAlignment="1" applyProtection="1">
      <alignment horizontal="right" vertical="center"/>
      <protection locked="0"/>
    </xf>
    <xf numFmtId="6" fontId="12" fillId="0" borderId="16" xfId="3" applyNumberFormat="1" applyFont="1" applyBorder="1" applyAlignment="1">
      <alignment horizontal="center" vertical="center"/>
    </xf>
    <xf numFmtId="6" fontId="17" fillId="0" borderId="17" xfId="3" applyNumberFormat="1" applyFont="1" applyBorder="1" applyAlignment="1">
      <alignment vertical="center"/>
    </xf>
    <xf numFmtId="6" fontId="17" fillId="0" borderId="17" xfId="3" applyNumberFormat="1" applyFont="1" applyBorder="1" applyAlignment="1" applyProtection="1">
      <alignment vertical="center"/>
    </xf>
    <xf numFmtId="6" fontId="17" fillId="0" borderId="17" xfId="0" applyNumberFormat="1" applyFont="1" applyBorder="1" applyProtection="1">
      <protection locked="0"/>
    </xf>
    <xf numFmtId="6" fontId="6" fillId="4" borderId="18" xfId="3" applyNumberFormat="1" applyFont="1" applyFill="1" applyBorder="1" applyAlignment="1">
      <alignment vertical="center"/>
    </xf>
    <xf numFmtId="6" fontId="6" fillId="0" borderId="15" xfId="3" applyNumberFormat="1" applyFont="1" applyBorder="1" applyAlignment="1" applyProtection="1">
      <alignment horizontal="right" vertical="center"/>
      <protection locked="0"/>
    </xf>
    <xf numFmtId="6" fontId="6" fillId="0" borderId="16" xfId="3" applyNumberFormat="1" applyFont="1" applyBorder="1" applyAlignment="1">
      <alignment horizontal="center" vertical="center"/>
    </xf>
    <xf numFmtId="6" fontId="17" fillId="0" borderId="17" xfId="1" applyNumberFormat="1" applyFont="1" applyBorder="1" applyProtection="1"/>
    <xf numFmtId="6" fontId="17" fillId="0" borderId="17" xfId="3" applyNumberFormat="1" applyFont="1" applyBorder="1" applyAlignment="1" applyProtection="1">
      <alignment vertical="center"/>
      <protection locked="0"/>
    </xf>
    <xf numFmtId="6" fontId="17" fillId="0" borderId="19" xfId="3" applyNumberFormat="1" applyFont="1" applyBorder="1" applyAlignment="1" applyProtection="1">
      <alignment vertical="center"/>
      <protection locked="0"/>
    </xf>
    <xf numFmtId="6" fontId="6" fillId="3" borderId="18" xfId="3" applyNumberFormat="1" applyFont="1" applyFill="1" applyBorder="1" applyAlignment="1">
      <alignment vertical="center"/>
    </xf>
    <xf numFmtId="6" fontId="6" fillId="0" borderId="17" xfId="3" applyNumberFormat="1" applyFont="1" applyBorder="1" applyAlignment="1">
      <alignment vertical="center"/>
    </xf>
    <xf numFmtId="6" fontId="1" fillId="0" borderId="17" xfId="0" applyNumberFormat="1" applyFont="1" applyBorder="1" applyProtection="1">
      <protection locked="0"/>
    </xf>
    <xf numFmtId="6" fontId="1" fillId="0" borderId="17" xfId="3" applyNumberFormat="1" applyFont="1" applyBorder="1" applyAlignment="1" applyProtection="1">
      <alignment vertical="center"/>
      <protection locked="0"/>
    </xf>
    <xf numFmtId="6" fontId="1" fillId="0" borderId="19" xfId="3" applyNumberFormat="1" applyFont="1" applyBorder="1" applyAlignment="1" applyProtection="1">
      <alignment vertical="center"/>
      <protection locked="0"/>
    </xf>
    <xf numFmtId="6" fontId="1" fillId="0" borderId="17" xfId="0" applyNumberFormat="1" applyFont="1" applyBorder="1"/>
    <xf numFmtId="6" fontId="1" fillId="0" borderId="17" xfId="3" applyNumberFormat="1" applyFont="1" applyBorder="1" applyAlignment="1">
      <alignment vertical="center"/>
    </xf>
    <xf numFmtId="6" fontId="0" fillId="0" borderId="17" xfId="0" applyNumberFormat="1" applyBorder="1"/>
    <xf numFmtId="6" fontId="6" fillId="3" borderId="19" xfId="3" applyNumberFormat="1" applyFont="1" applyFill="1" applyBorder="1" applyAlignment="1">
      <alignment vertical="center"/>
    </xf>
    <xf numFmtId="6" fontId="6" fillId="0" borderId="15" xfId="1" applyNumberFormat="1" applyFont="1" applyBorder="1" applyAlignment="1" applyProtection="1">
      <alignment horizontal="right" vertical="center"/>
      <protection locked="0"/>
    </xf>
    <xf numFmtId="6" fontId="6" fillId="0" borderId="15" xfId="3" applyNumberFormat="1" applyFont="1" applyBorder="1" applyAlignment="1" applyProtection="1">
      <alignment vertical="center"/>
      <protection locked="0"/>
    </xf>
    <xf numFmtId="6" fontId="6" fillId="0" borderId="0" xfId="3" applyNumberFormat="1" applyFont="1" applyBorder="1" applyAlignment="1">
      <alignment vertical="center"/>
    </xf>
    <xf numFmtId="6" fontId="6" fillId="0" borderId="20" xfId="3" applyNumberFormat="1" applyFont="1" applyBorder="1" applyAlignment="1" applyProtection="1">
      <alignment horizontal="center" vertical="center"/>
      <protection locked="0"/>
    </xf>
    <xf numFmtId="6" fontId="12" fillId="0" borderId="21" xfId="3" applyNumberFormat="1" applyFont="1" applyBorder="1" applyAlignment="1">
      <alignment horizontal="center" vertical="center"/>
    </xf>
    <xf numFmtId="6" fontId="17" fillId="0" borderId="22" xfId="3" applyNumberFormat="1" applyFont="1" applyBorder="1" applyAlignment="1">
      <alignment vertical="center"/>
    </xf>
    <xf numFmtId="6" fontId="17" fillId="0" borderId="22" xfId="3" applyNumberFormat="1" applyFont="1" applyBorder="1" applyAlignment="1" applyProtection="1">
      <alignment vertical="center"/>
      <protection locked="0"/>
    </xf>
    <xf numFmtId="6" fontId="17" fillId="0" borderId="22" xfId="0" applyNumberFormat="1" applyFont="1" applyBorder="1" applyProtection="1">
      <protection locked="0"/>
    </xf>
    <xf numFmtId="6" fontId="6" fillId="4" borderId="23" xfId="3" applyNumberFormat="1" applyFont="1" applyFill="1" applyBorder="1" applyAlignment="1">
      <alignment vertical="center"/>
    </xf>
    <xf numFmtId="6" fontId="17" fillId="0" borderId="24" xfId="3" applyNumberFormat="1" applyFont="1" applyBorder="1" applyAlignment="1">
      <alignment vertical="center"/>
    </xf>
    <xf numFmtId="6" fontId="6" fillId="0" borderId="20" xfId="3" applyNumberFormat="1" applyFont="1" applyBorder="1" applyAlignment="1" applyProtection="1">
      <alignment horizontal="center" vertical="center"/>
    </xf>
    <xf numFmtId="6" fontId="6" fillId="0" borderId="21" xfId="3" applyNumberFormat="1" applyFont="1" applyBorder="1" applyAlignment="1">
      <alignment horizontal="center" vertical="center"/>
    </xf>
    <xf numFmtId="6" fontId="17" fillId="0" borderId="22" xfId="1" applyNumberFormat="1" applyFont="1" applyBorder="1" applyProtection="1">
      <protection locked="0"/>
    </xf>
    <xf numFmtId="6" fontId="17" fillId="0" borderId="25" xfId="3" applyNumberFormat="1" applyFont="1" applyBorder="1" applyAlignment="1" applyProtection="1">
      <alignment vertical="center"/>
      <protection locked="0"/>
    </xf>
    <xf numFmtId="6" fontId="6" fillId="3" borderId="23" xfId="3" applyNumberFormat="1" applyFont="1" applyFill="1" applyBorder="1" applyAlignment="1">
      <alignment vertical="center"/>
    </xf>
    <xf numFmtId="6" fontId="6" fillId="0" borderId="24" xfId="3" applyNumberFormat="1" applyFont="1" applyBorder="1" applyAlignment="1">
      <alignment vertical="center"/>
    </xf>
    <xf numFmtId="6" fontId="6" fillId="0" borderId="22" xfId="3" applyNumberFormat="1" applyFont="1" applyBorder="1" applyAlignment="1">
      <alignment vertical="center"/>
    </xf>
    <xf numFmtId="6" fontId="1" fillId="0" borderId="22" xfId="1" applyNumberFormat="1" applyFont="1" applyBorder="1" applyProtection="1">
      <protection locked="0"/>
    </xf>
    <xf numFmtId="6" fontId="1" fillId="0" borderId="22" xfId="0" applyNumberFormat="1" applyFont="1" applyBorder="1" applyProtection="1">
      <protection locked="0"/>
    </xf>
    <xf numFmtId="6" fontId="1" fillId="0" borderId="22" xfId="3" applyNumberFormat="1" applyFont="1" applyBorder="1" applyAlignment="1" applyProtection="1">
      <alignment vertical="center"/>
      <protection locked="0"/>
    </xf>
    <xf numFmtId="6" fontId="1" fillId="0" borderId="25" xfId="3" applyNumberFormat="1" applyFont="1" applyBorder="1" applyAlignment="1" applyProtection="1">
      <alignment vertical="center"/>
      <protection locked="0"/>
    </xf>
    <xf numFmtId="6" fontId="1" fillId="0" borderId="22" xfId="0" applyNumberFormat="1" applyFont="1" applyBorder="1"/>
    <xf numFmtId="6" fontId="1" fillId="0" borderId="22" xfId="3" applyNumberFormat="1" applyFont="1" applyBorder="1" applyAlignment="1">
      <alignment vertical="center"/>
    </xf>
    <xf numFmtId="6" fontId="0" fillId="0" borderId="24" xfId="0" applyNumberFormat="1" applyBorder="1"/>
    <xf numFmtId="6" fontId="6" fillId="3" borderId="25" xfId="3" applyNumberFormat="1" applyFont="1" applyFill="1" applyBorder="1" applyAlignment="1">
      <alignment vertical="center"/>
    </xf>
    <xf numFmtId="6" fontId="0" fillId="0" borderId="0" xfId="0" applyNumberFormat="1" applyFill="1"/>
    <xf numFmtId="6" fontId="6" fillId="0" borderId="21" xfId="3" applyNumberFormat="1" applyFont="1" applyBorder="1" applyAlignment="1" applyProtection="1">
      <alignment horizontal="center" vertical="center"/>
    </xf>
    <xf numFmtId="6" fontId="12" fillId="0" borderId="15" xfId="3" applyNumberFormat="1" applyFont="1" applyBorder="1" applyAlignment="1">
      <alignment horizontal="center" vertical="center"/>
    </xf>
    <xf numFmtId="6" fontId="12" fillId="0" borderId="26" xfId="3" applyNumberFormat="1" applyFont="1" applyBorder="1" applyAlignment="1">
      <alignment horizontal="center" vertical="center"/>
    </xf>
    <xf numFmtId="6" fontId="12" fillId="0" borderId="27" xfId="3" applyNumberFormat="1" applyFont="1" applyBorder="1" applyAlignment="1">
      <alignment horizontal="center" vertical="center"/>
    </xf>
    <xf numFmtId="6" fontId="12" fillId="0" borderId="28" xfId="3" applyNumberFormat="1" applyFont="1" applyBorder="1" applyAlignment="1">
      <alignment horizontal="center" vertical="center"/>
    </xf>
    <xf numFmtId="6" fontId="17" fillId="0" borderId="29" xfId="3" applyNumberFormat="1" applyFont="1" applyBorder="1" applyAlignment="1" applyProtection="1">
      <alignment vertical="center"/>
      <protection locked="0"/>
    </xf>
    <xf numFmtId="6" fontId="17" fillId="0" borderId="30" xfId="3" applyNumberFormat="1" applyFont="1" applyBorder="1" applyAlignment="1">
      <alignment vertical="center"/>
    </xf>
    <xf numFmtId="6" fontId="17" fillId="0" borderId="30" xfId="3" applyNumberFormat="1" applyFont="1" applyBorder="1" applyAlignment="1" applyProtection="1">
      <alignment vertical="center"/>
      <protection locked="0"/>
    </xf>
    <xf numFmtId="6" fontId="17" fillId="0" borderId="30" xfId="0" applyNumberFormat="1" applyFont="1" applyBorder="1" applyProtection="1">
      <protection locked="0"/>
    </xf>
    <xf numFmtId="6" fontId="6" fillId="4" borderId="31" xfId="3" applyNumberFormat="1" applyFont="1" applyFill="1" applyBorder="1" applyAlignment="1">
      <alignment vertical="center"/>
    </xf>
    <xf numFmtId="6" fontId="6" fillId="0" borderId="15" xfId="3" applyNumberFormat="1" applyFont="1" applyBorder="1" applyAlignment="1">
      <alignment horizontal="center" vertical="center"/>
    </xf>
    <xf numFmtId="6" fontId="6" fillId="0" borderId="26" xfId="3" applyNumberFormat="1" applyFont="1" applyBorder="1" applyAlignment="1">
      <alignment horizontal="center" vertical="center"/>
    </xf>
    <xf numFmtId="6" fontId="6" fillId="0" borderId="28" xfId="3" applyNumberFormat="1" applyFont="1" applyBorder="1" applyAlignment="1">
      <alignment horizontal="center" vertical="center"/>
    </xf>
    <xf numFmtId="6" fontId="17" fillId="0" borderId="30" xfId="1" applyNumberFormat="1" applyFont="1" applyBorder="1" applyProtection="1">
      <protection locked="0"/>
    </xf>
    <xf numFmtId="6" fontId="17" fillId="0" borderId="32" xfId="3" applyNumberFormat="1" applyFont="1" applyBorder="1" applyAlignment="1" applyProtection="1">
      <alignment vertical="center"/>
      <protection locked="0"/>
    </xf>
    <xf numFmtId="6" fontId="6" fillId="0" borderId="30" xfId="3" applyNumberFormat="1" applyFont="1" applyBorder="1" applyAlignment="1">
      <alignment vertical="center"/>
    </xf>
    <xf numFmtId="6" fontId="1" fillId="0" borderId="30" xfId="1" applyNumberFormat="1" applyFont="1" applyBorder="1" applyProtection="1">
      <protection locked="0"/>
    </xf>
    <xf numFmtId="6" fontId="1" fillId="0" borderId="30" xfId="0" applyNumberFormat="1" applyFont="1" applyBorder="1" applyProtection="1">
      <protection locked="0"/>
    </xf>
    <xf numFmtId="6" fontId="1" fillId="0" borderId="30" xfId="3" applyNumberFormat="1" applyFont="1" applyBorder="1" applyAlignment="1" applyProtection="1">
      <alignment vertical="center"/>
      <protection locked="0"/>
    </xf>
    <xf numFmtId="6" fontId="1" fillId="0" borderId="32" xfId="3" applyNumberFormat="1" applyFont="1" applyBorder="1" applyAlignment="1" applyProtection="1">
      <alignment vertical="center"/>
      <protection locked="0"/>
    </xf>
    <xf numFmtId="6" fontId="1" fillId="0" borderId="30" xfId="0" applyNumberFormat="1" applyFont="1" applyBorder="1"/>
    <xf numFmtId="6" fontId="1" fillId="0" borderId="30" xfId="3" applyNumberFormat="1" applyFont="1" applyBorder="1" applyAlignment="1">
      <alignment vertical="center"/>
    </xf>
    <xf numFmtId="6" fontId="0" fillId="0" borderId="17" xfId="0" applyNumberFormat="1" applyBorder="1" applyProtection="1">
      <protection locked="0"/>
    </xf>
    <xf numFmtId="0" fontId="2" fillId="0" borderId="0" xfId="0" applyFont="1" applyBorder="1" applyAlignment="1"/>
    <xf numFmtId="0" fontId="2" fillId="0" borderId="0" xfId="0" applyFont="1" applyBorder="1" applyAlignment="1" applyProtection="1"/>
    <xf numFmtId="0" fontId="5" fillId="0" borderId="13" xfId="0" applyFont="1" applyBorder="1"/>
    <xf numFmtId="7" fontId="2" fillId="0" borderId="0" xfId="0" applyNumberFormat="1" applyFont="1"/>
    <xf numFmtId="0" fontId="0" fillId="0" borderId="1" xfId="0" applyBorder="1"/>
    <xf numFmtId="0" fontId="2" fillId="0" borderId="0" xfId="0" applyFont="1" applyBorder="1" applyAlignment="1" applyProtection="1">
      <alignment horizontal="center"/>
      <protection locked="0"/>
    </xf>
    <xf numFmtId="0" fontId="2" fillId="0" borderId="0" xfId="0" applyFont="1" applyBorder="1" applyAlignment="1">
      <alignment vertical="center"/>
    </xf>
    <xf numFmtId="0" fontId="24" fillId="0" borderId="0" xfId="0" applyFont="1" applyBorder="1"/>
    <xf numFmtId="0" fontId="2" fillId="0" borderId="0" xfId="0" applyFont="1" applyBorder="1" applyAlignment="1">
      <alignment horizontal="center"/>
    </xf>
    <xf numFmtId="7" fontId="2" fillId="0" borderId="33" xfId="0" applyNumberFormat="1" applyFont="1" applyBorder="1" applyAlignment="1">
      <alignment horizontal="center"/>
    </xf>
    <xf numFmtId="7" fontId="2" fillId="0" borderId="0" xfId="0" applyNumberFormat="1" applyFont="1" applyBorder="1" applyAlignment="1">
      <alignment horizontal="center"/>
    </xf>
    <xf numFmtId="7" fontId="4" fillId="0" borderId="0" xfId="0" applyNumberFormat="1" applyFont="1" applyBorder="1" applyAlignment="1">
      <alignment horizontal="center"/>
    </xf>
    <xf numFmtId="7" fontId="0" fillId="0" borderId="34" xfId="0" applyNumberFormat="1" applyBorder="1" applyAlignment="1">
      <alignment horizontal="center"/>
    </xf>
    <xf numFmtId="0" fontId="4" fillId="0" borderId="0" xfId="0" applyFont="1" applyBorder="1" applyAlignment="1">
      <alignment horizontal="center"/>
    </xf>
    <xf numFmtId="0" fontId="4" fillId="0" borderId="12" xfId="0" applyFont="1" applyBorder="1" applyAlignment="1">
      <alignment horizontal="center"/>
    </xf>
    <xf numFmtId="6" fontId="0" fillId="0" borderId="0" xfId="0" applyNumberFormat="1"/>
    <xf numFmtId="0" fontId="5" fillId="0" borderId="0" xfId="0" applyFont="1" applyBorder="1" applyAlignment="1">
      <alignment horizontal="left"/>
    </xf>
    <xf numFmtId="0" fontId="5" fillId="0" borderId="0" xfId="0" applyFont="1" applyBorder="1"/>
    <xf numFmtId="0" fontId="5" fillId="0" borderId="0" xfId="0" applyFont="1" applyBorder="1" applyProtection="1"/>
    <xf numFmtId="6" fontId="17" fillId="0" borderId="0" xfId="0" applyNumberFormat="1" applyFont="1" applyBorder="1" applyAlignment="1" applyProtection="1">
      <protection locked="0"/>
    </xf>
    <xf numFmtId="6" fontId="17" fillId="0" borderId="0" xfId="0" applyNumberFormat="1" applyFont="1" applyBorder="1" applyAlignment="1" applyProtection="1">
      <alignment wrapText="1"/>
      <protection locked="0"/>
    </xf>
    <xf numFmtId="6" fontId="4" fillId="7" borderId="17" xfId="3" applyNumberFormat="1" applyFont="1" applyFill="1" applyBorder="1" applyAlignment="1">
      <alignment vertical="center"/>
    </xf>
    <xf numFmtId="6" fontId="17" fillId="7" borderId="30" xfId="3" applyNumberFormat="1" applyFont="1" applyFill="1" applyBorder="1" applyAlignment="1">
      <alignment vertical="center"/>
    </xf>
    <xf numFmtId="6" fontId="17" fillId="7" borderId="35" xfId="3" applyNumberFormat="1" applyFont="1" applyFill="1" applyBorder="1" applyAlignment="1">
      <alignment vertical="center"/>
    </xf>
    <xf numFmtId="0" fontId="6" fillId="0" borderId="14" xfId="3" applyFont="1" applyBorder="1" applyAlignment="1">
      <alignment vertical="center"/>
    </xf>
    <xf numFmtId="6" fontId="4" fillId="7" borderId="35" xfId="3" applyNumberFormat="1" applyFont="1" applyFill="1" applyBorder="1" applyAlignment="1">
      <alignment vertical="center"/>
    </xf>
    <xf numFmtId="0" fontId="5" fillId="0" borderId="0" xfId="0" applyFont="1" applyFill="1" applyBorder="1" applyAlignment="1" applyProtection="1">
      <alignment wrapText="1"/>
    </xf>
    <xf numFmtId="9" fontId="17" fillId="0" borderId="11" xfId="4" applyFont="1" applyBorder="1" applyAlignment="1">
      <alignment vertical="center"/>
    </xf>
    <xf numFmtId="0" fontId="2" fillId="0" borderId="0" xfId="0" applyFont="1" applyBorder="1" applyProtection="1">
      <protection locked="0"/>
    </xf>
    <xf numFmtId="0" fontId="0" fillId="0" borderId="0" xfId="0" applyAlignment="1">
      <alignment wrapText="1"/>
    </xf>
    <xf numFmtId="0" fontId="0" fillId="0" borderId="0" xfId="0" applyAlignment="1"/>
    <xf numFmtId="0" fontId="0" fillId="0" borderId="0" xfId="0"/>
    <xf numFmtId="0" fontId="19" fillId="0" borderId="36" xfId="0" applyFont="1" applyFill="1" applyBorder="1" applyAlignment="1" applyProtection="1">
      <alignment horizontal="left" wrapText="1"/>
      <protection locked="0"/>
    </xf>
    <xf numFmtId="0" fontId="19" fillId="0" borderId="5" xfId="0" applyFont="1" applyFill="1" applyBorder="1" applyAlignment="1" applyProtection="1">
      <alignment horizontal="left" wrapText="1"/>
      <protection locked="0"/>
    </xf>
    <xf numFmtId="0" fontId="19" fillId="0" borderId="36" xfId="0" applyFont="1" applyBorder="1" applyAlignment="1" applyProtection="1">
      <alignment horizontal="left" wrapText="1"/>
      <protection locked="0"/>
    </xf>
    <xf numFmtId="0" fontId="19" fillId="0" borderId="5" xfId="0" applyFont="1" applyBorder="1" applyAlignment="1" applyProtection="1">
      <alignment horizontal="left" wrapText="1"/>
      <protection locked="0"/>
    </xf>
    <xf numFmtId="0" fontId="19" fillId="0" borderId="36" xfId="3" applyFont="1" applyBorder="1" applyAlignment="1" applyProtection="1">
      <alignment horizontal="left" wrapText="1"/>
      <protection locked="0"/>
    </xf>
    <xf numFmtId="0" fontId="19" fillId="0" borderId="5" xfId="3" applyFont="1" applyBorder="1" applyAlignment="1" applyProtection="1">
      <alignment horizontal="left" wrapText="1"/>
      <protection locked="0"/>
    </xf>
    <xf numFmtId="7" fontId="19" fillId="0" borderId="36" xfId="2" applyNumberFormat="1" applyFont="1" applyFill="1" applyBorder="1" applyAlignment="1" applyProtection="1">
      <alignment horizontal="left" wrapText="1"/>
      <protection locked="0"/>
    </xf>
    <xf numFmtId="7" fontId="19" fillId="0" borderId="5" xfId="2" applyNumberFormat="1" applyFont="1" applyFill="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0" fillId="0" borderId="33"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37" xfId="0" applyBorder="1" applyAlignment="1" applyProtection="1">
      <alignment horizontal="center" wrapText="1"/>
      <protection locked="0"/>
    </xf>
    <xf numFmtId="0" fontId="2" fillId="0" borderId="38" xfId="0" applyFont="1" applyFill="1" applyBorder="1" applyAlignment="1"/>
    <xf numFmtId="0" fontId="2" fillId="0" borderId="0" xfId="0" applyFont="1" applyFill="1" applyBorder="1" applyAlignment="1"/>
    <xf numFmtId="0" fontId="0" fillId="0" borderId="0" xfId="0" applyFill="1" applyBorder="1" applyAlignment="1"/>
    <xf numFmtId="0" fontId="0" fillId="0" borderId="34" xfId="0" applyFill="1" applyBorder="1" applyAlignment="1"/>
    <xf numFmtId="5" fontId="2" fillId="0" borderId="33" xfId="0" applyNumberFormat="1" applyFont="1" applyBorder="1" applyAlignment="1">
      <alignment horizontal="center"/>
    </xf>
    <xf numFmtId="5" fontId="2" fillId="0" borderId="34" xfId="0" applyNumberFormat="1" applyFont="1" applyBorder="1" applyAlignment="1">
      <alignment horizontal="center"/>
    </xf>
    <xf numFmtId="5" fontId="2" fillId="0" borderId="33" xfId="0" applyNumberFormat="1" applyFont="1" applyBorder="1" applyAlignment="1" applyProtection="1">
      <alignment horizontal="center"/>
      <protection locked="0"/>
    </xf>
    <xf numFmtId="5" fontId="2" fillId="0" borderId="34" xfId="0" applyNumberFormat="1" applyFont="1" applyBorder="1" applyAlignment="1" applyProtection="1">
      <alignment horizontal="center"/>
      <protection locked="0"/>
    </xf>
    <xf numFmtId="5" fontId="0" fillId="0" borderId="34" xfId="0" applyNumberFormat="1" applyBorder="1" applyAlignment="1" applyProtection="1">
      <alignment horizontal="center"/>
      <protection locked="0"/>
    </xf>
    <xf numFmtId="5" fontId="2" fillId="0" borderId="33" xfId="0" applyNumberFormat="1" applyFont="1" applyBorder="1" applyAlignment="1" applyProtection="1">
      <alignment horizontal="center" wrapText="1"/>
      <protection locked="0"/>
    </xf>
    <xf numFmtId="5" fontId="0" fillId="0" borderId="34" xfId="0" applyNumberFormat="1" applyBorder="1" applyAlignment="1" applyProtection="1">
      <alignment horizontal="center" wrapText="1"/>
      <protection locked="0"/>
    </xf>
    <xf numFmtId="5" fontId="2" fillId="0" borderId="33" xfId="0" applyNumberFormat="1" applyFont="1" applyBorder="1" applyAlignment="1">
      <alignment horizontal="center" wrapText="1"/>
    </xf>
    <xf numFmtId="5" fontId="2" fillId="0" borderId="34" xfId="0" applyNumberFormat="1" applyFont="1" applyBorder="1" applyAlignment="1">
      <alignment horizontal="center" wrapText="1"/>
    </xf>
    <xf numFmtId="0" fontId="0" fillId="0" borderId="0" xfId="0" applyAlignment="1" applyProtection="1">
      <alignment horizontal="center" wrapText="1"/>
      <protection locked="0"/>
    </xf>
    <xf numFmtId="5" fontId="2" fillId="0" borderId="42" xfId="0" applyNumberFormat="1" applyFont="1" applyBorder="1" applyAlignment="1" applyProtection="1">
      <alignment horizontal="center"/>
      <protection locked="0"/>
    </xf>
    <xf numFmtId="5" fontId="0" fillId="0" borderId="43" xfId="0" applyNumberFormat="1" applyBorder="1" applyAlignment="1" applyProtection="1">
      <alignment horizontal="center"/>
      <protection locked="0"/>
    </xf>
    <xf numFmtId="5" fontId="5" fillId="5" borderId="44" xfId="0" applyNumberFormat="1" applyFont="1" applyFill="1" applyBorder="1" applyAlignment="1">
      <alignment horizontal="center"/>
    </xf>
    <xf numFmtId="5" fontId="0" fillId="0" borderId="45" xfId="0" applyNumberFormat="1" applyBorder="1" applyAlignment="1">
      <alignment horizontal="center"/>
    </xf>
    <xf numFmtId="0" fontId="2" fillId="0" borderId="38" xfId="0" applyFont="1" applyBorder="1" applyAlignment="1"/>
    <xf numFmtId="0" fontId="2" fillId="0" borderId="0" xfId="0" applyFont="1" applyBorder="1" applyAlignment="1"/>
    <xf numFmtId="0" fontId="0" fillId="0" borderId="0" xfId="0" applyBorder="1" applyAlignment="1"/>
    <xf numFmtId="0" fontId="0" fillId="0" borderId="34" xfId="0" applyBorder="1" applyAlignment="1"/>
    <xf numFmtId="0" fontId="2" fillId="0" borderId="47" xfId="0" applyFont="1" applyBorder="1" applyAlignment="1"/>
    <xf numFmtId="0" fontId="2" fillId="0" borderId="34" xfId="0" applyFont="1" applyBorder="1" applyAlignment="1"/>
    <xf numFmtId="5" fontId="0" fillId="0" borderId="34" xfId="0" applyNumberFormat="1" applyBorder="1" applyAlignment="1">
      <alignment horizontal="center"/>
    </xf>
    <xf numFmtId="5" fontId="2" fillId="0" borderId="12" xfId="0" applyNumberFormat="1" applyFont="1" applyBorder="1" applyAlignment="1">
      <alignment horizontal="center"/>
    </xf>
    <xf numFmtId="6" fontId="2" fillId="5" borderId="49" xfId="0" applyNumberFormat="1" applyFont="1" applyFill="1" applyBorder="1" applyAlignment="1" applyProtection="1">
      <alignment horizontal="center" vertical="top" wrapText="1"/>
      <protection locked="0"/>
    </xf>
    <xf numFmtId="0" fontId="2" fillId="5" borderId="50" xfId="0" applyFont="1" applyFill="1" applyBorder="1" applyAlignment="1" applyProtection="1">
      <alignment horizontal="center" vertical="top" wrapText="1"/>
      <protection locked="0"/>
    </xf>
    <xf numFmtId="0" fontId="2" fillId="5" borderId="42" xfId="0" applyFont="1" applyFill="1" applyBorder="1" applyAlignment="1" applyProtection="1">
      <alignment horizontal="center" vertical="top" wrapText="1"/>
      <protection locked="0"/>
    </xf>
    <xf numFmtId="0" fontId="2" fillId="5" borderId="43" xfId="0" applyFont="1" applyFill="1" applyBorder="1" applyAlignment="1" applyProtection="1">
      <alignment horizontal="center" vertical="top" wrapText="1"/>
      <protection locked="0"/>
    </xf>
    <xf numFmtId="7" fontId="2" fillId="0" borderId="51" xfId="0" applyNumberFormat="1" applyFont="1" applyBorder="1" applyAlignment="1" applyProtection="1">
      <alignment horizontal="center"/>
      <protection locked="0"/>
    </xf>
    <xf numFmtId="0" fontId="0" fillId="0" borderId="52" xfId="0" applyBorder="1" applyAlignment="1" applyProtection="1">
      <alignment horizontal="center"/>
      <protection locked="0"/>
    </xf>
    <xf numFmtId="0" fontId="5" fillId="0" borderId="0" xfId="0" applyFont="1" applyAlignment="1">
      <alignment wrapText="1"/>
    </xf>
    <xf numFmtId="0" fontId="2" fillId="0" borderId="1" xfId="0" applyFont="1" applyBorder="1" applyProtection="1">
      <protection locked="0"/>
    </xf>
    <xf numFmtId="0" fontId="0" fillId="0" borderId="71" xfId="0" applyBorder="1" applyAlignment="1" applyProtection="1">
      <alignment horizontal="center" wrapText="1"/>
      <protection locked="0"/>
    </xf>
    <xf numFmtId="0" fontId="0" fillId="0" borderId="72" xfId="0" applyBorder="1" applyAlignment="1" applyProtection="1">
      <alignment horizontal="center" wrapText="1"/>
      <protection locked="0"/>
    </xf>
    <xf numFmtId="0" fontId="0" fillId="0" borderId="73" xfId="0" applyBorder="1" applyAlignment="1" applyProtection="1">
      <alignment horizontal="center" wrapText="1"/>
      <protection locked="0"/>
    </xf>
    <xf numFmtId="0" fontId="0" fillId="0" borderId="51" xfId="0" applyBorder="1" applyAlignment="1" applyProtection="1">
      <alignment horizontal="center" wrapText="1"/>
      <protection locked="0"/>
    </xf>
    <xf numFmtId="0" fontId="0" fillId="0" borderId="13" xfId="0" applyBorder="1" applyAlignment="1" applyProtection="1">
      <alignment horizontal="center" wrapText="1"/>
      <protection locked="0"/>
    </xf>
    <xf numFmtId="0" fontId="0" fillId="0" borderId="70" xfId="0" applyBorder="1" applyAlignment="1" applyProtection="1">
      <alignment horizontal="center" wrapText="1"/>
      <protection locked="0"/>
    </xf>
    <xf numFmtId="0" fontId="2" fillId="5" borderId="49" xfId="0" applyFont="1" applyFill="1" applyBorder="1" applyAlignment="1">
      <alignment horizontal="center" wrapText="1"/>
    </xf>
    <xf numFmtId="0" fontId="0" fillId="0" borderId="63" xfId="0" applyBorder="1" applyAlignment="1">
      <alignment horizontal="center" wrapText="1"/>
    </xf>
    <xf numFmtId="0" fontId="0" fillId="0" borderId="68" xfId="0" applyBorder="1" applyAlignment="1">
      <alignment horizontal="center" wrapText="1"/>
    </xf>
    <xf numFmtId="0" fontId="0" fillId="5" borderId="42" xfId="0" applyFill="1" applyBorder="1" applyAlignment="1">
      <alignment horizontal="center" wrapText="1"/>
    </xf>
    <xf numFmtId="0" fontId="0" fillId="0" borderId="1" xfId="0" applyBorder="1" applyAlignment="1">
      <alignment horizontal="center" wrapText="1"/>
    </xf>
    <xf numFmtId="0" fontId="0" fillId="0" borderId="69" xfId="0" applyBorder="1" applyAlignment="1">
      <alignment horizontal="center" wrapText="1"/>
    </xf>
    <xf numFmtId="7" fontId="0" fillId="0" borderId="51" xfId="0" applyNumberFormat="1" applyBorder="1" applyAlignment="1">
      <alignment horizontal="center" wrapText="1"/>
    </xf>
    <xf numFmtId="0" fontId="0" fillId="0" borderId="52" xfId="0" applyBorder="1" applyAlignment="1">
      <alignment horizontal="center" wrapText="1"/>
    </xf>
    <xf numFmtId="5" fontId="2" fillId="5" borderId="49" xfId="0" applyNumberFormat="1" applyFont="1" applyFill="1" applyBorder="1" applyAlignment="1">
      <alignment horizontal="center" vertical="top" wrapText="1"/>
    </xf>
    <xf numFmtId="0" fontId="2" fillId="5" borderId="50" xfId="0" applyFont="1" applyFill="1" applyBorder="1" applyAlignment="1">
      <alignment horizontal="center" vertical="top" wrapText="1"/>
    </xf>
    <xf numFmtId="0" fontId="2" fillId="5" borderId="42" xfId="0" applyFont="1" applyFill="1" applyBorder="1" applyAlignment="1">
      <alignment horizontal="center" vertical="top" wrapText="1"/>
    </xf>
    <xf numFmtId="0" fontId="2" fillId="5" borderId="43" xfId="0" applyFont="1" applyFill="1" applyBorder="1" applyAlignment="1">
      <alignment horizontal="center" vertical="top" wrapText="1"/>
    </xf>
    <xf numFmtId="0" fontId="2" fillId="0" borderId="51" xfId="0" applyFont="1" applyBorder="1" applyAlignment="1" applyProtection="1">
      <alignment horizontal="center"/>
      <protection locked="0"/>
    </xf>
    <xf numFmtId="5" fontId="5" fillId="5" borderId="53" xfId="0" applyNumberFormat="1" applyFont="1" applyFill="1" applyBorder="1" applyAlignment="1">
      <alignment horizontal="center"/>
    </xf>
    <xf numFmtId="5" fontId="0" fillId="5" borderId="56" xfId="0" applyNumberFormat="1" applyFill="1" applyBorder="1" applyAlignment="1">
      <alignment horizontal="center"/>
    </xf>
    <xf numFmtId="0" fontId="5" fillId="5" borderId="41" xfId="0" applyFont="1" applyFill="1" applyBorder="1" applyAlignment="1">
      <alignment horizontal="center" wrapText="1"/>
    </xf>
    <xf numFmtId="0" fontId="5" fillId="5" borderId="57" xfId="0" applyFont="1" applyFill="1" applyBorder="1" applyAlignment="1">
      <alignment horizontal="center" wrapText="1"/>
    </xf>
    <xf numFmtId="0" fontId="5" fillId="5" borderId="39" xfId="0" applyFont="1" applyFill="1" applyBorder="1" applyAlignment="1">
      <alignment horizontal="center" wrapText="1"/>
    </xf>
    <xf numFmtId="0" fontId="5" fillId="5" borderId="40" xfId="0" applyFont="1" applyFill="1" applyBorder="1" applyAlignment="1">
      <alignment horizontal="center" wrapText="1"/>
    </xf>
    <xf numFmtId="5" fontId="6" fillId="5" borderId="45" xfId="0" applyNumberFormat="1" applyFont="1" applyFill="1" applyBorder="1" applyAlignment="1">
      <alignment horizontal="center"/>
    </xf>
    <xf numFmtId="0" fontId="2" fillId="0" borderId="67" xfId="0" applyFont="1" applyBorder="1" applyAlignment="1"/>
    <xf numFmtId="0" fontId="2" fillId="0" borderId="13" xfId="0" applyFont="1" applyBorder="1" applyAlignment="1"/>
    <xf numFmtId="0" fontId="0" fillId="0" borderId="13" xfId="0" applyBorder="1" applyAlignment="1"/>
    <xf numFmtId="0" fontId="0" fillId="0" borderId="52" xfId="0" applyBorder="1" applyAlignment="1"/>
    <xf numFmtId="7" fontId="2" fillId="0" borderId="38" xfId="0" applyNumberFormat="1" applyFont="1" applyBorder="1" applyAlignment="1"/>
    <xf numFmtId="5" fontId="2" fillId="0" borderId="42" xfId="0" applyNumberFormat="1" applyFont="1" applyBorder="1" applyAlignment="1" applyProtection="1">
      <alignment horizontal="center" wrapText="1"/>
      <protection locked="0"/>
    </xf>
    <xf numFmtId="5" fontId="0" fillId="0" borderId="43" xfId="0" applyNumberFormat="1" applyBorder="1" applyAlignment="1" applyProtection="1">
      <alignment horizontal="center" wrapText="1"/>
      <protection locked="0"/>
    </xf>
    <xf numFmtId="5" fontId="0" fillId="0" borderId="34" xfId="0" applyNumberFormat="1" applyBorder="1" applyProtection="1">
      <protection locked="0"/>
    </xf>
    <xf numFmtId="0" fontId="5" fillId="0" borderId="1" xfId="0" applyFont="1" applyBorder="1" applyAlignment="1" applyProtection="1">
      <alignment horizontal="left"/>
      <protection locked="0"/>
    </xf>
    <xf numFmtId="0" fontId="2" fillId="0" borderId="51" xfId="0" applyFont="1" applyBorder="1" applyAlignment="1">
      <alignment horizontal="center"/>
    </xf>
    <xf numFmtId="0" fontId="2" fillId="0" borderId="52" xfId="0" applyFont="1" applyBorder="1" applyAlignment="1">
      <alignment horizontal="center"/>
    </xf>
    <xf numFmtId="0" fontId="0" fillId="0" borderId="52" xfId="0" applyBorder="1" applyAlignment="1">
      <alignment horizontal="center"/>
    </xf>
    <xf numFmtId="0" fontId="5" fillId="5" borderId="48" xfId="0" applyFont="1" applyFill="1" applyBorder="1" applyAlignment="1"/>
    <xf numFmtId="0" fontId="6" fillId="5" borderId="40" xfId="0" applyFont="1" applyFill="1" applyBorder="1" applyAlignment="1"/>
    <xf numFmtId="0" fontId="2" fillId="0" borderId="51" xfId="0" applyFont="1" applyBorder="1" applyAlignment="1" applyProtection="1">
      <alignment horizontal="center" wrapText="1"/>
      <protection locked="0"/>
    </xf>
    <xf numFmtId="0" fontId="0" fillId="0" borderId="52" xfId="0" applyBorder="1" applyAlignment="1" applyProtection="1">
      <alignment horizontal="center" wrapText="1"/>
      <protection locked="0"/>
    </xf>
    <xf numFmtId="0" fontId="2" fillId="5" borderId="63" xfId="0" applyFont="1" applyFill="1" applyBorder="1" applyAlignment="1">
      <alignment horizontal="center" wrapText="1"/>
    </xf>
    <xf numFmtId="0" fontId="0" fillId="5" borderId="63" xfId="0" applyFill="1" applyBorder="1" applyAlignment="1">
      <alignment horizontal="center" wrapText="1"/>
    </xf>
    <xf numFmtId="0" fontId="0" fillId="5" borderId="1" xfId="0" applyFill="1" applyBorder="1" applyAlignment="1">
      <alignment horizontal="center" wrapText="1"/>
    </xf>
    <xf numFmtId="0" fontId="2" fillId="5" borderId="50" xfId="0" applyFont="1" applyFill="1" applyBorder="1" applyAlignment="1">
      <alignment horizontal="center" wrapText="1"/>
    </xf>
    <xf numFmtId="0" fontId="2" fillId="5" borderId="42" xfId="0" applyFont="1" applyFill="1" applyBorder="1" applyAlignment="1">
      <alignment horizontal="center" wrapText="1"/>
    </xf>
    <xf numFmtId="0" fontId="2" fillId="5" borderId="43" xfId="0" applyFont="1" applyFill="1" applyBorder="1" applyAlignment="1">
      <alignment horizontal="center" wrapText="1"/>
    </xf>
    <xf numFmtId="7" fontId="5" fillId="0" borderId="1" xfId="0" applyNumberFormat="1" applyFont="1" applyBorder="1" applyAlignment="1">
      <alignment horizontal="center"/>
    </xf>
    <xf numFmtId="0" fontId="5" fillId="0" borderId="1" xfId="0" applyFont="1" applyBorder="1" applyAlignment="1">
      <alignment horizontal="center"/>
    </xf>
    <xf numFmtId="5" fontId="2" fillId="0" borderId="1" xfId="0" applyNumberFormat="1" applyFont="1" applyBorder="1" applyAlignment="1" applyProtection="1">
      <alignment horizontal="center"/>
    </xf>
    <xf numFmtId="164" fontId="5" fillId="0" borderId="1" xfId="0" applyNumberFormat="1" applyFont="1" applyBorder="1" applyAlignment="1" applyProtection="1">
      <protection locked="0"/>
    </xf>
    <xf numFmtId="5" fontId="5" fillId="0" borderId="1" xfId="0" applyNumberFormat="1" applyFont="1" applyBorder="1" applyAlignment="1">
      <alignment horizontal="center"/>
    </xf>
    <xf numFmtId="0" fontId="5" fillId="5" borderId="61" xfId="0" applyFont="1" applyFill="1" applyBorder="1" applyAlignment="1">
      <alignment horizontal="center" wrapText="1"/>
    </xf>
    <xf numFmtId="0" fontId="5" fillId="5" borderId="48" xfId="0" applyFont="1" applyFill="1" applyBorder="1" applyAlignment="1">
      <alignment horizontal="center" wrapText="1"/>
    </xf>
    <xf numFmtId="5" fontId="2" fillId="0" borderId="33" xfId="0" applyNumberFormat="1" applyFont="1" applyBorder="1" applyAlignment="1" applyProtection="1">
      <alignment horizontal="center"/>
    </xf>
    <xf numFmtId="5" fontId="0" fillId="0" borderId="34" xfId="0" applyNumberFormat="1" applyBorder="1" applyAlignment="1" applyProtection="1">
      <alignment horizontal="center"/>
    </xf>
    <xf numFmtId="5" fontId="5" fillId="5" borderId="44" xfId="0" applyNumberFormat="1" applyFont="1" applyFill="1" applyBorder="1" applyAlignment="1">
      <alignment horizontal="center" wrapText="1"/>
    </xf>
    <xf numFmtId="5" fontId="0" fillId="0" borderId="60" xfId="0" applyNumberFormat="1" applyBorder="1" applyAlignment="1">
      <alignment horizontal="center" wrapText="1"/>
    </xf>
    <xf numFmtId="0" fontId="5" fillId="5" borderId="65" xfId="0" applyFont="1" applyFill="1" applyBorder="1" applyAlignment="1">
      <alignment horizontal="right"/>
    </xf>
    <xf numFmtId="0" fontId="5" fillId="5" borderId="66" xfId="0" applyFont="1" applyFill="1" applyBorder="1" applyAlignment="1">
      <alignment horizontal="right"/>
    </xf>
    <xf numFmtId="0" fontId="0" fillId="5" borderId="66" xfId="0" applyFill="1" applyBorder="1" applyAlignment="1"/>
    <xf numFmtId="0" fontId="0" fillId="5" borderId="45" xfId="0" applyFill="1" applyBorder="1" applyAlignment="1"/>
    <xf numFmtId="0" fontId="2" fillId="5" borderId="62" xfId="0" applyFont="1" applyFill="1" applyBorder="1" applyAlignment="1">
      <alignment horizontal="center"/>
    </xf>
    <xf numFmtId="0" fontId="0" fillId="5" borderId="63" xfId="0" applyFill="1" applyBorder="1" applyAlignment="1">
      <alignment horizontal="center"/>
    </xf>
    <xf numFmtId="0" fontId="0" fillId="5" borderId="50" xfId="0" applyFill="1" applyBorder="1" applyAlignment="1">
      <alignment horizontal="center"/>
    </xf>
    <xf numFmtId="0" fontId="0" fillId="5" borderId="64" xfId="0" applyFill="1" applyBorder="1" applyAlignment="1">
      <alignment horizontal="center"/>
    </xf>
    <xf numFmtId="0" fontId="0" fillId="5" borderId="1" xfId="0" applyFill="1" applyBorder="1" applyAlignment="1">
      <alignment horizontal="center"/>
    </xf>
    <xf numFmtId="0" fontId="0" fillId="5" borderId="43" xfId="0" applyFill="1" applyBorder="1" applyAlignment="1">
      <alignment horizontal="center"/>
    </xf>
    <xf numFmtId="0" fontId="2" fillId="5" borderId="49" xfId="0" applyFont="1" applyFill="1" applyBorder="1" applyAlignment="1">
      <alignment horizontal="center"/>
    </xf>
    <xf numFmtId="0" fontId="2" fillId="5" borderId="50" xfId="0" applyFont="1" applyFill="1" applyBorder="1" applyAlignment="1">
      <alignment horizontal="center"/>
    </xf>
    <xf numFmtId="0" fontId="2" fillId="5" borderId="42" xfId="0" applyFont="1" applyFill="1" applyBorder="1" applyAlignment="1">
      <alignment horizontal="center"/>
    </xf>
    <xf numFmtId="0" fontId="2" fillId="5" borderId="43" xfId="0" applyFont="1" applyFill="1" applyBorder="1" applyAlignment="1">
      <alignment horizontal="center"/>
    </xf>
    <xf numFmtId="5" fontId="0" fillId="0" borderId="45" xfId="0" applyNumberFormat="1" applyBorder="1" applyAlignment="1">
      <alignment horizontal="center" wrapText="1"/>
    </xf>
    <xf numFmtId="7" fontId="5" fillId="0" borderId="0" xfId="0" applyNumberFormat="1" applyFont="1" applyFill="1" applyBorder="1" applyAlignment="1">
      <alignment horizontal="center" wrapText="1"/>
    </xf>
    <xf numFmtId="7" fontId="5" fillId="0" borderId="46" xfId="0" applyNumberFormat="1" applyFont="1" applyFill="1" applyBorder="1" applyAlignment="1">
      <alignment horizontal="center" wrapText="1"/>
    </xf>
    <xf numFmtId="7" fontId="5" fillId="0" borderId="46" xfId="0" applyNumberFormat="1" applyFont="1" applyFill="1" applyBorder="1" applyAlignment="1">
      <alignment horizontal="center"/>
    </xf>
    <xf numFmtId="0" fontId="5" fillId="5" borderId="55" xfId="0" applyFont="1" applyFill="1" applyBorder="1" applyAlignment="1">
      <alignment horizontal="right"/>
    </xf>
    <xf numFmtId="0" fontId="5" fillId="5" borderId="8" xfId="0" applyFont="1" applyFill="1" applyBorder="1" applyAlignment="1">
      <alignment horizontal="right"/>
    </xf>
    <xf numFmtId="0" fontId="5" fillId="5" borderId="56" xfId="0" applyFont="1" applyFill="1" applyBorder="1" applyAlignment="1">
      <alignment horizontal="right"/>
    </xf>
    <xf numFmtId="5" fontId="5" fillId="5" borderId="56" xfId="0" applyNumberFormat="1" applyFont="1" applyFill="1" applyBorder="1" applyAlignment="1">
      <alignment horizontal="center"/>
    </xf>
    <xf numFmtId="7" fontId="5" fillId="0" borderId="33" xfId="0" applyNumberFormat="1" applyFont="1" applyFill="1" applyBorder="1" applyAlignment="1">
      <alignment horizontal="center"/>
    </xf>
    <xf numFmtId="7" fontId="5" fillId="0" borderId="34" xfId="0" applyNumberFormat="1" applyFont="1" applyFill="1" applyBorder="1" applyAlignment="1">
      <alignment horizontal="center"/>
    </xf>
    <xf numFmtId="5" fontId="5" fillId="5" borderId="2" xfId="0" applyNumberFormat="1" applyFont="1" applyFill="1" applyBorder="1" applyAlignment="1">
      <alignment horizontal="center"/>
    </xf>
    <xf numFmtId="5" fontId="5" fillId="5" borderId="4" xfId="0" applyNumberFormat="1" applyFont="1" applyFill="1" applyBorder="1" applyAlignment="1">
      <alignment horizontal="center"/>
    </xf>
    <xf numFmtId="7" fontId="5" fillId="0" borderId="0" xfId="0" applyNumberFormat="1" applyFont="1" applyFill="1" applyBorder="1" applyAlignment="1">
      <alignment horizontal="center"/>
    </xf>
    <xf numFmtId="7" fontId="5" fillId="0" borderId="41" xfId="0" applyNumberFormat="1" applyFont="1" applyFill="1" applyBorder="1" applyAlignment="1">
      <alignment horizontal="center"/>
    </xf>
    <xf numFmtId="7" fontId="5" fillId="0" borderId="57" xfId="0" applyNumberFormat="1" applyFont="1" applyFill="1" applyBorder="1" applyAlignment="1">
      <alignment horizontal="center"/>
    </xf>
    <xf numFmtId="5" fontId="5" fillId="5" borderId="58" xfId="0" applyNumberFormat="1" applyFont="1" applyFill="1" applyBorder="1" applyAlignment="1">
      <alignment horizontal="center"/>
    </xf>
    <xf numFmtId="5" fontId="5" fillId="5" borderId="59" xfId="0" applyNumberFormat="1" applyFont="1" applyFill="1" applyBorder="1" applyAlignment="1">
      <alignment horizontal="center"/>
    </xf>
    <xf numFmtId="5" fontId="5" fillId="5" borderId="54" xfId="0" applyNumberFormat="1" applyFont="1" applyFill="1" applyBorder="1" applyAlignment="1">
      <alignment horizontal="center"/>
    </xf>
    <xf numFmtId="5" fontId="2" fillId="0" borderId="41" xfId="0" applyNumberFormat="1" applyFont="1" applyBorder="1" applyAlignment="1">
      <alignment horizontal="center"/>
    </xf>
    <xf numFmtId="5" fontId="2" fillId="0" borderId="36" xfId="0" applyNumberFormat="1" applyFont="1" applyBorder="1" applyAlignment="1">
      <alignment horizontal="center"/>
    </xf>
    <xf numFmtId="0" fontId="22" fillId="8" borderId="0" xfId="0" applyFont="1" applyFill="1" applyAlignment="1">
      <alignment horizontal="center" vertical="center"/>
    </xf>
    <xf numFmtId="164" fontId="5" fillId="0" borderId="1" xfId="0" applyNumberFormat="1" applyFont="1" applyBorder="1" applyAlignment="1" applyProtection="1">
      <alignment horizontal="center"/>
    </xf>
    <xf numFmtId="0" fontId="5" fillId="0" borderId="1" xfId="0" applyFont="1" applyBorder="1" applyAlignment="1" applyProtection="1">
      <alignment horizontal="center"/>
    </xf>
    <xf numFmtId="0" fontId="2" fillId="0" borderId="48" xfId="0" applyFont="1" applyBorder="1" applyAlignment="1"/>
    <xf numFmtId="0" fontId="0" fillId="0" borderId="40" xfId="0" applyBorder="1" applyAlignment="1"/>
    <xf numFmtId="5" fontId="2" fillId="0" borderId="39" xfId="0" applyNumberFormat="1" applyFont="1" applyBorder="1" applyAlignment="1">
      <alignment horizontal="center"/>
    </xf>
    <xf numFmtId="5" fontId="2" fillId="0" borderId="40" xfId="0" applyNumberFormat="1" applyFont="1" applyBorder="1" applyAlignment="1">
      <alignment horizontal="center"/>
    </xf>
    <xf numFmtId="0" fontId="5" fillId="5" borderId="7" xfId="0" applyFont="1" applyFill="1" applyBorder="1" applyAlignment="1">
      <alignment horizontal="left"/>
    </xf>
    <xf numFmtId="0" fontId="5" fillId="5" borderId="9" xfId="0" applyFont="1" applyFill="1" applyBorder="1" applyAlignment="1">
      <alignment horizontal="left"/>
    </xf>
    <xf numFmtId="5" fontId="5" fillId="5" borderId="8" xfId="0" applyNumberFormat="1" applyFont="1" applyFill="1" applyBorder="1" applyAlignment="1">
      <alignment horizontal="center"/>
    </xf>
    <xf numFmtId="0" fontId="5" fillId="5" borderId="48" xfId="0" applyFont="1" applyFill="1" applyBorder="1" applyAlignment="1">
      <alignment horizontal="left"/>
    </xf>
    <xf numFmtId="0" fontId="5" fillId="5" borderId="5" xfId="0" applyFont="1" applyFill="1" applyBorder="1" applyAlignment="1">
      <alignment horizontal="left"/>
    </xf>
    <xf numFmtId="0" fontId="5" fillId="5" borderId="36" xfId="0" applyFont="1" applyFill="1" applyBorder="1" applyAlignment="1">
      <alignment horizontal="center" wrapText="1"/>
    </xf>
    <xf numFmtId="0" fontId="5" fillId="5" borderId="5" xfId="0" applyFont="1" applyFill="1" applyBorder="1" applyAlignment="1">
      <alignment horizontal="center" wrapText="1"/>
    </xf>
    <xf numFmtId="0" fontId="2" fillId="0" borderId="38" xfId="0" applyFont="1" applyFill="1" applyBorder="1" applyAlignment="1" applyProtection="1"/>
    <xf numFmtId="0" fontId="2" fillId="0" borderId="0" xfId="0" applyFont="1" applyFill="1" applyBorder="1" applyAlignment="1" applyProtection="1"/>
    <xf numFmtId="0" fontId="0" fillId="0" borderId="0" xfId="0" applyFill="1" applyBorder="1" applyAlignment="1" applyProtection="1"/>
    <xf numFmtId="0" fontId="0" fillId="0" borderId="34" xfId="0" applyFill="1" applyBorder="1" applyAlignment="1" applyProtection="1"/>
    <xf numFmtId="5" fontId="2" fillId="0" borderId="34" xfId="0" applyNumberFormat="1" applyFont="1" applyBorder="1" applyAlignment="1" applyProtection="1">
      <alignment horizontal="center"/>
    </xf>
    <xf numFmtId="5" fontId="2" fillId="0" borderId="33" xfId="0" applyNumberFormat="1" applyFont="1" applyBorder="1" applyAlignment="1" applyProtection="1">
      <alignment horizontal="center" wrapText="1"/>
    </xf>
    <xf numFmtId="5" fontId="2" fillId="0" borderId="34" xfId="0" applyNumberFormat="1" applyFont="1" applyBorder="1" applyAlignment="1" applyProtection="1">
      <alignment horizontal="center" wrapText="1"/>
    </xf>
    <xf numFmtId="5" fontId="5" fillId="5" borderId="44" xfId="0" applyNumberFormat="1" applyFont="1" applyFill="1" applyBorder="1" applyAlignment="1" applyProtection="1">
      <alignment horizontal="center"/>
    </xf>
    <xf numFmtId="5" fontId="0" fillId="0" borderId="45" xfId="0" applyNumberFormat="1" applyBorder="1" applyAlignment="1" applyProtection="1">
      <alignment horizontal="center"/>
    </xf>
    <xf numFmtId="0" fontId="2" fillId="0" borderId="38" xfId="0" applyFont="1" applyBorder="1" applyAlignment="1" applyProtection="1"/>
    <xf numFmtId="0" fontId="2" fillId="0" borderId="0" xfId="0" applyFont="1" applyBorder="1" applyAlignment="1" applyProtection="1"/>
    <xf numFmtId="0" fontId="0" fillId="0" borderId="0" xfId="0" applyBorder="1" applyAlignment="1" applyProtection="1"/>
    <xf numFmtId="0" fontId="0" fillId="0" borderId="34" xfId="0" applyBorder="1" applyAlignment="1" applyProtection="1"/>
    <xf numFmtId="0" fontId="5" fillId="5" borderId="61" xfId="0" applyFont="1" applyFill="1" applyBorder="1" applyAlignment="1" applyProtection="1">
      <alignment horizontal="center" wrapText="1"/>
    </xf>
    <xf numFmtId="0" fontId="5" fillId="5" borderId="36" xfId="0" applyFont="1" applyFill="1" applyBorder="1" applyAlignment="1" applyProtection="1">
      <alignment horizontal="center" wrapText="1"/>
    </xf>
    <xf numFmtId="0" fontId="5" fillId="5" borderId="48" xfId="0" applyFont="1" applyFill="1" applyBorder="1" applyAlignment="1" applyProtection="1">
      <alignment horizontal="center" wrapText="1"/>
    </xf>
    <xf numFmtId="0" fontId="5" fillId="5" borderId="5" xfId="0" applyFont="1" applyFill="1" applyBorder="1" applyAlignment="1" applyProtection="1">
      <alignment horizontal="center" wrapText="1"/>
    </xf>
    <xf numFmtId="0" fontId="2" fillId="0" borderId="47" xfId="0" applyFont="1" applyBorder="1" applyAlignment="1" applyProtection="1"/>
    <xf numFmtId="5" fontId="2" fillId="0" borderId="12" xfId="0" applyNumberFormat="1" applyFont="1" applyBorder="1" applyAlignment="1" applyProtection="1">
      <alignment horizontal="center"/>
    </xf>
    <xf numFmtId="6" fontId="2" fillId="5" borderId="49" xfId="0" applyNumberFormat="1" applyFont="1" applyFill="1" applyBorder="1" applyAlignment="1" applyProtection="1">
      <alignment horizontal="center" vertical="top" wrapText="1"/>
    </xf>
    <xf numFmtId="0" fontId="2" fillId="5" borderId="50" xfId="0" applyFont="1" applyFill="1" applyBorder="1" applyAlignment="1" applyProtection="1">
      <alignment horizontal="center" vertical="top" wrapText="1"/>
    </xf>
    <xf numFmtId="0" fontId="2" fillId="5" borderId="42" xfId="0" applyFont="1" applyFill="1" applyBorder="1" applyAlignment="1" applyProtection="1">
      <alignment horizontal="center" vertical="top" wrapText="1"/>
    </xf>
    <xf numFmtId="0" fontId="2" fillId="5" borderId="43" xfId="0" applyFont="1" applyFill="1" applyBorder="1" applyAlignment="1" applyProtection="1">
      <alignment horizontal="center" vertical="top" wrapText="1"/>
    </xf>
    <xf numFmtId="0" fontId="5" fillId="0" borderId="1" xfId="0" applyFont="1" applyBorder="1" applyAlignment="1" applyProtection="1">
      <alignment horizontal="left"/>
    </xf>
    <xf numFmtId="5" fontId="2" fillId="5" borderId="49" xfId="0" applyNumberFormat="1" applyFont="1" applyFill="1" applyBorder="1" applyAlignment="1" applyProtection="1">
      <alignment horizontal="center" vertical="top" wrapText="1"/>
    </xf>
    <xf numFmtId="0" fontId="5" fillId="5" borderId="57" xfId="0" applyFont="1" applyFill="1" applyBorder="1" applyAlignment="1" applyProtection="1">
      <alignment horizontal="center" wrapText="1"/>
    </xf>
    <xf numFmtId="0" fontId="5" fillId="5" borderId="40" xfId="0" applyFont="1" applyFill="1" applyBorder="1" applyAlignment="1" applyProtection="1">
      <alignment horizontal="center" wrapText="1"/>
    </xf>
    <xf numFmtId="0" fontId="0" fillId="0" borderId="39"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74" xfId="0" applyBorder="1" applyAlignment="1" applyProtection="1">
      <alignment horizontal="center" wrapText="1"/>
      <protection locked="0"/>
    </xf>
    <xf numFmtId="0" fontId="2" fillId="5" borderId="49" xfId="0" applyFont="1" applyFill="1" applyBorder="1" applyAlignment="1" applyProtection="1">
      <alignment horizontal="center" wrapText="1"/>
    </xf>
    <xf numFmtId="0" fontId="0" fillId="0" borderId="63" xfId="0" applyBorder="1" applyAlignment="1" applyProtection="1">
      <alignment horizontal="center" wrapText="1"/>
    </xf>
    <xf numFmtId="0" fontId="0" fillId="0" borderId="68" xfId="0" applyBorder="1" applyAlignment="1" applyProtection="1">
      <alignment horizontal="center" wrapText="1"/>
    </xf>
    <xf numFmtId="0" fontId="0" fillId="5" borderId="42" xfId="0" applyFill="1" applyBorder="1" applyAlignment="1" applyProtection="1">
      <alignment horizontal="center" wrapText="1"/>
    </xf>
    <xf numFmtId="0" fontId="0" fillId="0" borderId="1" xfId="0" applyBorder="1" applyAlignment="1" applyProtection="1">
      <alignment horizontal="center" wrapText="1"/>
    </xf>
    <xf numFmtId="0" fontId="0" fillId="0" borderId="69" xfId="0" applyBorder="1" applyAlignment="1" applyProtection="1">
      <alignment horizontal="center" wrapText="1"/>
    </xf>
    <xf numFmtId="0" fontId="2" fillId="5" borderId="50" xfId="0" applyFont="1" applyFill="1" applyBorder="1" applyAlignment="1" applyProtection="1">
      <alignment horizontal="center" wrapText="1"/>
    </xf>
    <xf numFmtId="0" fontId="2" fillId="5" borderId="42" xfId="0" applyFont="1" applyFill="1" applyBorder="1" applyAlignment="1" applyProtection="1">
      <alignment horizontal="center" wrapText="1"/>
    </xf>
    <xf numFmtId="0" fontId="2" fillId="5" borderId="43" xfId="0" applyFont="1" applyFill="1" applyBorder="1" applyAlignment="1" applyProtection="1">
      <alignment horizontal="center" wrapText="1"/>
    </xf>
    <xf numFmtId="0" fontId="5" fillId="5" borderId="41" xfId="0" applyFont="1" applyFill="1" applyBorder="1" applyAlignment="1" applyProtection="1">
      <alignment horizontal="center" wrapText="1"/>
    </xf>
    <xf numFmtId="0" fontId="5" fillId="5" borderId="39" xfId="0" applyFont="1" applyFill="1" applyBorder="1" applyAlignment="1" applyProtection="1">
      <alignment horizontal="center" wrapText="1"/>
    </xf>
    <xf numFmtId="0" fontId="5" fillId="5" borderId="46" xfId="0" applyFont="1" applyFill="1" applyBorder="1" applyAlignment="1" applyProtection="1">
      <alignment horizontal="center" wrapText="1"/>
    </xf>
    <xf numFmtId="0" fontId="5" fillId="5" borderId="14" xfId="0" applyFont="1" applyFill="1" applyBorder="1" applyAlignment="1" applyProtection="1">
      <alignment horizontal="center" wrapText="1"/>
    </xf>
    <xf numFmtId="0" fontId="2" fillId="0" borderId="14" xfId="0" applyFont="1" applyBorder="1" applyAlignment="1" applyProtection="1"/>
    <xf numFmtId="0" fontId="5" fillId="5" borderId="48" xfId="0" applyFont="1" applyFill="1" applyBorder="1" applyAlignment="1" applyProtection="1"/>
    <xf numFmtId="0" fontId="6" fillId="5" borderId="40" xfId="0" applyFont="1" applyFill="1" applyBorder="1" applyAlignment="1" applyProtection="1"/>
    <xf numFmtId="0" fontId="5" fillId="5" borderId="7" xfId="0" applyFont="1" applyFill="1" applyBorder="1" applyAlignment="1" applyProtection="1">
      <alignment horizontal="left"/>
    </xf>
    <xf numFmtId="0" fontId="5" fillId="5" borderId="9" xfId="0" applyFont="1" applyFill="1" applyBorder="1" applyAlignment="1" applyProtection="1">
      <alignment horizontal="left"/>
    </xf>
    <xf numFmtId="0" fontId="5" fillId="5" borderId="48" xfId="0" applyFont="1" applyFill="1" applyBorder="1" applyAlignment="1" applyProtection="1">
      <alignment horizontal="left"/>
    </xf>
    <xf numFmtId="0" fontId="5" fillId="5" borderId="5" xfId="0" applyFont="1" applyFill="1" applyBorder="1" applyAlignment="1" applyProtection="1">
      <alignment horizontal="left"/>
    </xf>
    <xf numFmtId="5" fontId="5" fillId="5" borderId="8" xfId="0" applyNumberFormat="1" applyFont="1" applyFill="1" applyBorder="1" applyAlignment="1" applyProtection="1">
      <alignment horizontal="center"/>
    </xf>
    <xf numFmtId="5" fontId="0" fillId="5" borderId="56" xfId="0" applyNumberFormat="1" applyFill="1" applyBorder="1" applyAlignment="1" applyProtection="1">
      <alignment horizontal="center"/>
    </xf>
    <xf numFmtId="0" fontId="2" fillId="0" borderId="48" xfId="0" applyFont="1" applyBorder="1" applyAlignment="1" applyProtection="1"/>
    <xf numFmtId="0" fontId="0" fillId="0" borderId="40" xfId="0" applyBorder="1" applyAlignment="1" applyProtection="1"/>
    <xf numFmtId="0" fontId="2" fillId="5" borderId="62" xfId="0" applyFont="1" applyFill="1" applyBorder="1" applyAlignment="1" applyProtection="1">
      <alignment horizontal="center"/>
    </xf>
    <xf numFmtId="0" fontId="0" fillId="5" borderId="63" xfId="0" applyFill="1" applyBorder="1" applyAlignment="1" applyProtection="1">
      <alignment horizontal="center"/>
    </xf>
    <xf numFmtId="0" fontId="0" fillId="5" borderId="50" xfId="0" applyFill="1" applyBorder="1" applyAlignment="1" applyProtection="1">
      <alignment horizontal="center"/>
    </xf>
    <xf numFmtId="0" fontId="0" fillId="5" borderId="64" xfId="0" applyFill="1" applyBorder="1" applyAlignment="1" applyProtection="1">
      <alignment horizontal="center"/>
    </xf>
    <xf numFmtId="0" fontId="0" fillId="5" borderId="1" xfId="0" applyFill="1" applyBorder="1" applyAlignment="1" applyProtection="1">
      <alignment horizontal="center"/>
    </xf>
    <xf numFmtId="0" fontId="0" fillId="5" borderId="43" xfId="0" applyFill="1" applyBorder="1" applyAlignment="1" applyProtection="1">
      <alignment horizontal="center"/>
    </xf>
    <xf numFmtId="0" fontId="2" fillId="5" borderId="49" xfId="0" applyFont="1" applyFill="1" applyBorder="1" applyAlignment="1" applyProtection="1">
      <alignment horizontal="center"/>
    </xf>
    <xf numFmtId="0" fontId="2" fillId="5" borderId="50" xfId="0" applyFont="1" applyFill="1" applyBorder="1" applyAlignment="1" applyProtection="1">
      <alignment horizontal="center"/>
    </xf>
    <xf numFmtId="0" fontId="2" fillId="5" borderId="42" xfId="0" applyFont="1" applyFill="1" applyBorder="1" applyAlignment="1" applyProtection="1">
      <alignment horizontal="center"/>
    </xf>
    <xf numFmtId="0" fontId="2" fillId="5" borderId="43" xfId="0" applyFont="1" applyFill="1" applyBorder="1" applyAlignment="1" applyProtection="1">
      <alignment horizontal="center"/>
    </xf>
    <xf numFmtId="0" fontId="2" fillId="5" borderId="63" xfId="0" applyFont="1" applyFill="1" applyBorder="1" applyAlignment="1" applyProtection="1">
      <alignment horizontal="center" wrapText="1"/>
    </xf>
    <xf numFmtId="0" fontId="0" fillId="5" borderId="63" xfId="0" applyFill="1" applyBorder="1" applyAlignment="1" applyProtection="1">
      <alignment horizontal="center" wrapText="1"/>
    </xf>
    <xf numFmtId="0" fontId="0" fillId="5" borderId="1" xfId="0" applyFill="1" applyBorder="1" applyAlignment="1" applyProtection="1">
      <alignment horizontal="center" wrapText="1"/>
    </xf>
    <xf numFmtId="5" fontId="5" fillId="5" borderId="53" xfId="0" applyNumberFormat="1" applyFont="1" applyFill="1" applyBorder="1" applyAlignment="1" applyProtection="1">
      <alignment horizontal="center"/>
    </xf>
    <xf numFmtId="7" fontId="0" fillId="0" borderId="51" xfId="0" applyNumberFormat="1" applyBorder="1" applyAlignment="1" applyProtection="1">
      <alignment horizontal="center" wrapText="1"/>
    </xf>
    <xf numFmtId="0" fontId="0" fillId="0" borderId="52" xfId="0" applyBorder="1" applyAlignment="1" applyProtection="1">
      <alignment horizontal="center" wrapText="1"/>
    </xf>
    <xf numFmtId="7" fontId="2" fillId="0" borderId="38" xfId="0" applyNumberFormat="1" applyFont="1" applyBorder="1" applyAlignment="1" applyProtection="1"/>
    <xf numFmtId="0" fontId="2" fillId="0" borderId="67" xfId="0" applyFont="1" applyBorder="1" applyAlignment="1" applyProtection="1"/>
    <xf numFmtId="0" fontId="2" fillId="0" borderId="13" xfId="0" applyFont="1" applyBorder="1" applyAlignment="1" applyProtection="1"/>
    <xf numFmtId="0" fontId="0" fillId="0" borderId="13" xfId="0" applyBorder="1" applyAlignment="1" applyProtection="1"/>
    <xf numFmtId="0" fontId="0" fillId="0" borderId="52" xfId="0" applyBorder="1" applyAlignment="1" applyProtection="1"/>
    <xf numFmtId="0" fontId="2" fillId="0" borderId="51" xfId="0" applyFont="1" applyBorder="1" applyAlignment="1" applyProtection="1">
      <alignment horizontal="center"/>
    </xf>
    <xf numFmtId="0" fontId="2" fillId="0" borderId="52" xfId="0" applyFont="1" applyBorder="1" applyAlignment="1" applyProtection="1">
      <alignment horizontal="center"/>
    </xf>
    <xf numFmtId="0" fontId="0" fillId="0" borderId="52" xfId="0" applyBorder="1" applyAlignment="1" applyProtection="1">
      <alignment horizontal="center"/>
    </xf>
    <xf numFmtId="5" fontId="6" fillId="5" borderId="45" xfId="0" applyNumberFormat="1" applyFont="1" applyFill="1" applyBorder="1" applyAlignment="1" applyProtection="1">
      <alignment horizontal="center"/>
    </xf>
    <xf numFmtId="5" fontId="5" fillId="5" borderId="44" xfId="0" applyNumberFormat="1" applyFont="1" applyFill="1" applyBorder="1" applyAlignment="1" applyProtection="1">
      <alignment horizontal="center" wrapText="1"/>
    </xf>
    <xf numFmtId="5" fontId="0" fillId="0" borderId="45" xfId="0" applyNumberFormat="1" applyBorder="1" applyAlignment="1" applyProtection="1">
      <alignment horizontal="center" wrapText="1"/>
    </xf>
    <xf numFmtId="0" fontId="2" fillId="0" borderId="52" xfId="0" applyFont="1" applyBorder="1" applyAlignment="1" applyProtection="1">
      <alignment horizontal="center"/>
      <protection locked="0"/>
    </xf>
    <xf numFmtId="7" fontId="5" fillId="0" borderId="1" xfId="0" applyNumberFormat="1" applyFont="1" applyBorder="1" applyAlignment="1" applyProtection="1">
      <alignment horizontal="center"/>
    </xf>
    <xf numFmtId="5" fontId="5" fillId="0" borderId="1" xfId="0" applyNumberFormat="1" applyFont="1" applyBorder="1" applyAlignment="1" applyProtection="1">
      <alignment horizontal="center"/>
    </xf>
    <xf numFmtId="0" fontId="5" fillId="5" borderId="65" xfId="0" applyFont="1" applyFill="1" applyBorder="1" applyAlignment="1" applyProtection="1">
      <alignment horizontal="right"/>
    </xf>
    <xf numFmtId="0" fontId="5" fillId="5" borderId="66" xfId="0" applyFont="1" applyFill="1" applyBorder="1" applyAlignment="1" applyProtection="1">
      <alignment horizontal="right"/>
    </xf>
    <xf numFmtId="0" fontId="0" fillId="5" borderId="66" xfId="0" applyFill="1" applyBorder="1" applyAlignment="1" applyProtection="1"/>
    <xf numFmtId="0" fontId="0" fillId="5" borderId="45" xfId="0" applyFill="1" applyBorder="1" applyAlignment="1" applyProtection="1"/>
    <xf numFmtId="5" fontId="0" fillId="0" borderId="60" xfId="0" applyNumberFormat="1" applyBorder="1" applyAlignment="1" applyProtection="1">
      <alignment horizontal="center" wrapText="1"/>
    </xf>
    <xf numFmtId="0" fontId="22" fillId="8" borderId="0" xfId="0" applyFont="1" applyFill="1" applyAlignment="1" applyProtection="1">
      <alignment horizontal="center" vertical="center"/>
    </xf>
    <xf numFmtId="7" fontId="5" fillId="0" borderId="46" xfId="0" applyNumberFormat="1" applyFont="1" applyFill="1" applyBorder="1" applyAlignment="1" applyProtection="1">
      <alignment horizontal="center" wrapText="1"/>
    </xf>
    <xf numFmtId="0" fontId="5" fillId="5" borderId="55" xfId="0" applyFont="1" applyFill="1" applyBorder="1" applyAlignment="1" applyProtection="1">
      <alignment horizontal="right"/>
    </xf>
    <xf numFmtId="0" fontId="5" fillId="5" borderId="8" xfId="0" applyFont="1" applyFill="1" applyBorder="1" applyAlignment="1" applyProtection="1">
      <alignment horizontal="right"/>
    </xf>
    <xf numFmtId="0" fontId="5" fillId="5" borderId="56" xfId="0" applyFont="1" applyFill="1" applyBorder="1" applyAlignment="1" applyProtection="1">
      <alignment horizontal="right"/>
    </xf>
    <xf numFmtId="5" fontId="5" fillId="5" borderId="56" xfId="0" applyNumberFormat="1" applyFont="1" applyFill="1" applyBorder="1" applyAlignment="1" applyProtection="1">
      <alignment horizontal="center"/>
    </xf>
    <xf numFmtId="7" fontId="5" fillId="0" borderId="33" xfId="0" applyNumberFormat="1" applyFont="1" applyFill="1" applyBorder="1" applyAlignment="1" applyProtection="1">
      <alignment horizontal="center"/>
    </xf>
    <xf numFmtId="7" fontId="5" fillId="0" borderId="34" xfId="0" applyNumberFormat="1" applyFont="1" applyFill="1" applyBorder="1" applyAlignment="1" applyProtection="1">
      <alignment horizontal="center"/>
    </xf>
    <xf numFmtId="5" fontId="5" fillId="5" borderId="2" xfId="0" applyNumberFormat="1" applyFont="1" applyFill="1" applyBorder="1" applyAlignment="1" applyProtection="1">
      <alignment horizontal="center"/>
    </xf>
    <xf numFmtId="5" fontId="5" fillId="5" borderId="4" xfId="0" applyNumberFormat="1" applyFont="1" applyFill="1" applyBorder="1" applyAlignment="1" applyProtection="1">
      <alignment horizontal="center"/>
    </xf>
    <xf numFmtId="7" fontId="5" fillId="0" borderId="0" xfId="0" applyNumberFormat="1" applyFont="1" applyFill="1" applyBorder="1" applyAlignment="1" applyProtection="1">
      <alignment horizontal="center"/>
    </xf>
    <xf numFmtId="7" fontId="5" fillId="0" borderId="41" xfId="0" applyNumberFormat="1" applyFont="1" applyFill="1" applyBorder="1" applyAlignment="1" applyProtection="1">
      <alignment horizontal="center"/>
    </xf>
    <xf numFmtId="7" fontId="5" fillId="0" borderId="57" xfId="0" applyNumberFormat="1" applyFont="1" applyFill="1" applyBorder="1" applyAlignment="1" applyProtection="1">
      <alignment horizontal="center"/>
    </xf>
    <xf numFmtId="5" fontId="5" fillId="5" borderId="58" xfId="0" applyNumberFormat="1" applyFont="1" applyFill="1" applyBorder="1" applyAlignment="1" applyProtection="1">
      <alignment horizontal="center"/>
    </xf>
    <xf numFmtId="5" fontId="5" fillId="5" borderId="59" xfId="0" applyNumberFormat="1" applyFont="1" applyFill="1" applyBorder="1" applyAlignment="1" applyProtection="1">
      <alignment horizontal="center"/>
    </xf>
    <xf numFmtId="7" fontId="5" fillId="0" borderId="46" xfId="0" applyNumberFormat="1" applyFont="1" applyFill="1" applyBorder="1" applyAlignment="1" applyProtection="1">
      <alignment horizontal="center"/>
    </xf>
    <xf numFmtId="7" fontId="5" fillId="0" borderId="0" xfId="0" applyNumberFormat="1" applyFont="1" applyFill="1" applyBorder="1" applyAlignment="1" applyProtection="1">
      <alignment horizontal="center" wrapText="1"/>
    </xf>
    <xf numFmtId="5" fontId="5" fillId="5" borderId="54" xfId="0" applyNumberFormat="1" applyFont="1" applyFill="1" applyBorder="1" applyAlignment="1" applyProtection="1">
      <alignment horizontal="center"/>
    </xf>
    <xf numFmtId="5" fontId="2" fillId="0" borderId="39" xfId="0" applyNumberFormat="1" applyFont="1" applyBorder="1" applyAlignment="1" applyProtection="1">
      <alignment horizontal="center"/>
    </xf>
    <xf numFmtId="5" fontId="2" fillId="0" borderId="40" xfId="0" applyNumberFormat="1" applyFont="1" applyBorder="1" applyAlignment="1" applyProtection="1">
      <alignment horizontal="center"/>
    </xf>
    <xf numFmtId="6" fontId="2" fillId="5" borderId="50" xfId="0" applyNumberFormat="1" applyFont="1" applyFill="1" applyBorder="1" applyAlignment="1" applyProtection="1">
      <alignment horizontal="center" vertical="top" wrapText="1"/>
    </xf>
    <xf numFmtId="6" fontId="2" fillId="5" borderId="42" xfId="0" applyNumberFormat="1" applyFont="1" applyFill="1" applyBorder="1" applyAlignment="1" applyProtection="1">
      <alignment horizontal="center" vertical="top" wrapText="1"/>
    </xf>
    <xf numFmtId="6" fontId="2" fillId="5" borderId="43" xfId="0" applyNumberFormat="1" applyFont="1" applyFill="1" applyBorder="1" applyAlignment="1" applyProtection="1">
      <alignment horizontal="center" vertical="top" wrapText="1"/>
    </xf>
    <xf numFmtId="5" fontId="2" fillId="5" borderId="50" xfId="0" applyNumberFormat="1" applyFont="1" applyFill="1" applyBorder="1" applyAlignment="1" applyProtection="1">
      <alignment horizontal="center" vertical="top" wrapText="1"/>
    </xf>
    <xf numFmtId="5" fontId="2" fillId="5" borderId="42" xfId="0" applyNumberFormat="1" applyFont="1" applyFill="1" applyBorder="1" applyAlignment="1" applyProtection="1">
      <alignment horizontal="center" vertical="top" wrapText="1"/>
    </xf>
    <xf numFmtId="5" fontId="2" fillId="5" borderId="43" xfId="0" applyNumberFormat="1" applyFont="1" applyFill="1" applyBorder="1" applyAlignment="1" applyProtection="1">
      <alignment horizontal="center" vertical="top" wrapText="1"/>
    </xf>
    <xf numFmtId="0" fontId="2" fillId="0" borderId="0" xfId="0" applyFont="1" applyBorder="1" applyProtection="1">
      <protection locked="0"/>
    </xf>
    <xf numFmtId="0" fontId="5" fillId="0" borderId="1" xfId="0" applyFont="1" applyBorder="1" applyAlignment="1">
      <alignment horizontal="left"/>
    </xf>
    <xf numFmtId="7" fontId="5" fillId="5" borderId="44" xfId="0" applyNumberFormat="1" applyFont="1" applyFill="1" applyBorder="1" applyAlignment="1">
      <alignment horizontal="center"/>
    </xf>
    <xf numFmtId="0" fontId="4" fillId="0" borderId="45" xfId="0" applyFont="1" applyBorder="1" applyAlignment="1">
      <alignment horizontal="center"/>
    </xf>
    <xf numFmtId="7" fontId="6" fillId="5" borderId="45" xfId="0" applyNumberFormat="1" applyFont="1" applyFill="1" applyBorder="1" applyAlignment="1">
      <alignment horizontal="center"/>
    </xf>
    <xf numFmtId="7" fontId="5" fillId="5" borderId="44" xfId="0" applyNumberFormat="1" applyFont="1" applyFill="1" applyBorder="1" applyAlignment="1">
      <alignment horizontal="center" wrapText="1"/>
    </xf>
    <xf numFmtId="0" fontId="0" fillId="0" borderId="45" xfId="0" applyBorder="1" applyAlignment="1">
      <alignment horizontal="center" wrapText="1"/>
    </xf>
    <xf numFmtId="7" fontId="2" fillId="0" borderId="33" xfId="0" applyNumberFormat="1" applyFont="1" applyBorder="1" applyAlignment="1">
      <alignment horizontal="center" wrapText="1"/>
    </xf>
    <xf numFmtId="0" fontId="0" fillId="0" borderId="34" xfId="0" applyBorder="1" applyAlignment="1">
      <alignment horizontal="center" wrapText="1"/>
    </xf>
    <xf numFmtId="0" fontId="2" fillId="5" borderId="63" xfId="0" applyFont="1" applyFill="1" applyBorder="1" applyAlignment="1">
      <alignment horizontal="center" vertical="top" wrapText="1"/>
    </xf>
    <xf numFmtId="0" fontId="0" fillId="5" borderId="63" xfId="0" applyFill="1" applyBorder="1" applyAlignment="1">
      <alignment horizontal="center" vertical="top" wrapText="1"/>
    </xf>
    <xf numFmtId="0" fontId="0" fillId="5" borderId="1" xfId="0" applyFill="1" applyBorder="1" applyAlignment="1">
      <alignment horizontal="center" vertical="top" wrapText="1"/>
    </xf>
    <xf numFmtId="0" fontId="2" fillId="0" borderId="33" xfId="0" applyFont="1" applyBorder="1" applyAlignment="1" applyProtection="1"/>
    <xf numFmtId="7" fontId="2" fillId="0" borderId="33" xfId="0" applyNumberFormat="1" applyFont="1" applyBorder="1" applyAlignment="1">
      <alignment horizontal="center"/>
    </xf>
    <xf numFmtId="7" fontId="0" fillId="0" borderId="34" xfId="0" applyNumberFormat="1" applyBorder="1" applyAlignment="1">
      <alignment horizontal="center"/>
    </xf>
    <xf numFmtId="7" fontId="4" fillId="0" borderId="34" xfId="0" applyNumberFormat="1" applyFont="1" applyBorder="1" applyAlignment="1">
      <alignment horizontal="center"/>
    </xf>
    <xf numFmtId="7" fontId="2" fillId="0" borderId="0" xfId="0" applyNumberFormat="1" applyFont="1" applyBorder="1" applyAlignment="1">
      <alignment horizontal="center"/>
    </xf>
    <xf numFmtId="7" fontId="4" fillId="0" borderId="0" xfId="0" applyNumberFormat="1" applyFont="1" applyBorder="1" applyAlignment="1">
      <alignment horizontal="center"/>
    </xf>
    <xf numFmtId="7" fontId="2" fillId="0" borderId="34" xfId="0" applyNumberFormat="1" applyFont="1" applyBorder="1" applyAlignment="1">
      <alignment horizontal="center"/>
    </xf>
    <xf numFmtId="7" fontId="5" fillId="5" borderId="45" xfId="0" applyNumberFormat="1" applyFont="1" applyFill="1" applyBorder="1" applyAlignment="1">
      <alignment horizontal="center"/>
    </xf>
    <xf numFmtId="164" fontId="5" fillId="0" borderId="1" xfId="0" applyNumberFormat="1" applyFont="1" applyBorder="1" applyAlignment="1">
      <alignment horizontal="center"/>
    </xf>
    <xf numFmtId="7" fontId="2" fillId="0" borderId="42" xfId="0" applyNumberFormat="1" applyFont="1" applyBorder="1" applyAlignment="1">
      <alignment horizontal="center"/>
    </xf>
    <xf numFmtId="7" fontId="2" fillId="0" borderId="43" xfId="0" applyNumberFormat="1" applyFont="1" applyBorder="1" applyAlignment="1">
      <alignment horizontal="center"/>
    </xf>
    <xf numFmtId="0" fontId="0" fillId="0" borderId="34" xfId="0" applyBorder="1" applyAlignment="1">
      <alignment horizontal="center"/>
    </xf>
    <xf numFmtId="0" fontId="2" fillId="0" borderId="51" xfId="0" applyFont="1" applyBorder="1" applyAlignment="1">
      <alignment horizontal="center" wrapText="1"/>
    </xf>
    <xf numFmtId="0" fontId="0" fillId="0" borderId="45" xfId="0" applyBorder="1" applyAlignment="1">
      <alignment horizontal="center"/>
    </xf>
    <xf numFmtId="7" fontId="2" fillId="0" borderId="51" xfId="0" applyNumberFormat="1" applyFont="1" applyBorder="1" applyAlignment="1">
      <alignment horizontal="center"/>
    </xf>
    <xf numFmtId="0" fontId="4" fillId="0" borderId="0" xfId="0" applyFont="1" applyBorder="1" applyAlignment="1">
      <alignment horizontal="center"/>
    </xf>
    <xf numFmtId="0" fontId="4" fillId="0" borderId="12" xfId="0" applyFont="1" applyBorder="1" applyAlignment="1">
      <alignment horizontal="center"/>
    </xf>
    <xf numFmtId="0" fontId="5" fillId="5" borderId="7" xfId="0" applyFont="1" applyFill="1" applyBorder="1" applyAlignment="1"/>
    <xf numFmtId="0" fontId="5" fillId="5" borderId="56" xfId="0" applyFont="1" applyFill="1" applyBorder="1" applyAlignment="1"/>
    <xf numFmtId="7" fontId="5" fillId="5" borderId="53" xfId="0" applyNumberFormat="1" applyFont="1" applyFill="1" applyBorder="1" applyAlignment="1">
      <alignment horizontal="center"/>
    </xf>
    <xf numFmtId="7" fontId="0" fillId="5" borderId="56" xfId="0" applyNumberFormat="1" applyFill="1" applyBorder="1" applyAlignment="1">
      <alignment horizontal="center"/>
    </xf>
    <xf numFmtId="7" fontId="4" fillId="5" borderId="56" xfId="0" applyNumberFormat="1" applyFont="1" applyFill="1" applyBorder="1" applyAlignment="1">
      <alignment horizontal="center"/>
    </xf>
    <xf numFmtId="7" fontId="5" fillId="5" borderId="8" xfId="0" applyNumberFormat="1"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2" fillId="0" borderId="14" xfId="0" applyFont="1" applyBorder="1" applyAlignment="1"/>
    <xf numFmtId="0" fontId="2" fillId="0" borderId="5" xfId="0" applyFont="1" applyBorder="1" applyAlignment="1"/>
    <xf numFmtId="0" fontId="11" fillId="0" borderId="48" xfId="0" applyFont="1" applyFill="1" applyBorder="1" applyAlignment="1">
      <alignment horizontal="center"/>
    </xf>
    <xf numFmtId="0" fontId="11" fillId="0" borderId="5" xfId="0" applyFont="1" applyFill="1" applyBorder="1" applyAlignment="1">
      <alignment horizontal="center"/>
    </xf>
    <xf numFmtId="0" fontId="5" fillId="5" borderId="41" xfId="0" applyFont="1" applyFill="1" applyBorder="1" applyAlignment="1">
      <alignment horizontal="center" vertical="top" wrapText="1"/>
    </xf>
    <xf numFmtId="0" fontId="6" fillId="5" borderId="57" xfId="0" applyFont="1" applyFill="1" applyBorder="1" applyAlignment="1">
      <alignment horizontal="center" vertical="top" wrapText="1"/>
    </xf>
    <xf numFmtId="0" fontId="6" fillId="5" borderId="39" xfId="0" applyFont="1" applyFill="1" applyBorder="1" applyAlignment="1">
      <alignment horizontal="center" vertical="top" wrapText="1"/>
    </xf>
    <xf numFmtId="0" fontId="6" fillId="5" borderId="40" xfId="0" applyFont="1" applyFill="1" applyBorder="1" applyAlignment="1">
      <alignment horizontal="center" vertical="top" wrapText="1"/>
    </xf>
    <xf numFmtId="0" fontId="5" fillId="5" borderId="41" xfId="0" applyFont="1" applyFill="1" applyBorder="1" applyAlignment="1">
      <alignment horizontal="center" vertical="top"/>
    </xf>
    <xf numFmtId="0" fontId="5" fillId="5" borderId="46" xfId="0" applyFont="1" applyFill="1" applyBorder="1" applyAlignment="1">
      <alignment horizontal="center" vertical="top"/>
    </xf>
    <xf numFmtId="0" fontId="6" fillId="5" borderId="46" xfId="0" applyFont="1" applyFill="1" applyBorder="1" applyAlignment="1">
      <alignment horizontal="center" vertical="top"/>
    </xf>
    <xf numFmtId="0" fontId="6" fillId="5" borderId="36" xfId="0" applyFont="1" applyFill="1" applyBorder="1" applyAlignment="1">
      <alignment horizontal="center" vertical="top"/>
    </xf>
    <xf numFmtId="0" fontId="5" fillId="5" borderId="39" xfId="0" applyFont="1" applyFill="1" applyBorder="1" applyAlignment="1">
      <alignment horizontal="center" vertical="top"/>
    </xf>
    <xf numFmtId="0" fontId="5" fillId="5" borderId="14" xfId="0" applyFont="1" applyFill="1" applyBorder="1" applyAlignment="1">
      <alignment horizontal="center" vertical="top"/>
    </xf>
    <xf numFmtId="0" fontId="6" fillId="5" borderId="14" xfId="0" applyFont="1" applyFill="1" applyBorder="1" applyAlignment="1">
      <alignment horizontal="center" vertical="top"/>
    </xf>
    <xf numFmtId="0" fontId="6" fillId="5" borderId="5" xfId="0" applyFont="1" applyFill="1" applyBorder="1" applyAlignment="1">
      <alignment horizontal="center" vertical="top"/>
    </xf>
    <xf numFmtId="0" fontId="5" fillId="5" borderId="61" xfId="0" applyFont="1" applyFill="1" applyBorder="1" applyAlignment="1">
      <alignment horizontal="center" vertical="top" wrapText="1"/>
    </xf>
    <xf numFmtId="0" fontId="5" fillId="5" borderId="57" xfId="0" applyFont="1" applyFill="1" applyBorder="1" applyAlignment="1">
      <alignment horizontal="center" vertical="top" wrapText="1"/>
    </xf>
    <xf numFmtId="0" fontId="5" fillId="5" borderId="48" xfId="0" applyFont="1" applyFill="1" applyBorder="1" applyAlignment="1">
      <alignment horizontal="center" vertical="top" wrapText="1"/>
    </xf>
    <xf numFmtId="0" fontId="5" fillId="5" borderId="40" xfId="0" applyFont="1" applyFill="1" applyBorder="1" applyAlignment="1">
      <alignment horizontal="center" vertical="top" wrapText="1"/>
    </xf>
    <xf numFmtId="0" fontId="5" fillId="5" borderId="39" xfId="0" applyFont="1" applyFill="1" applyBorder="1" applyAlignment="1">
      <alignment horizontal="center" vertical="top" wrapText="1"/>
    </xf>
    <xf numFmtId="0" fontId="5" fillId="5" borderId="46" xfId="0" applyFont="1" applyFill="1" applyBorder="1" applyAlignment="1">
      <alignment horizontal="center" vertical="top" wrapText="1"/>
    </xf>
    <xf numFmtId="0" fontId="5" fillId="5" borderId="14" xfId="0" applyFont="1" applyFill="1" applyBorder="1" applyAlignment="1">
      <alignment horizontal="center" vertical="top" wrapText="1"/>
    </xf>
    <xf numFmtId="0" fontId="2" fillId="5" borderId="62" xfId="0" applyFont="1" applyFill="1" applyBorder="1" applyAlignment="1">
      <alignment horizontal="center" vertical="top"/>
    </xf>
    <xf numFmtId="0" fontId="0" fillId="5" borderId="63" xfId="0" applyFill="1" applyBorder="1" applyAlignment="1">
      <alignment horizontal="center" vertical="top"/>
    </xf>
    <xf numFmtId="0" fontId="0" fillId="5" borderId="50" xfId="0" applyFill="1" applyBorder="1" applyAlignment="1">
      <alignment horizontal="center" vertical="top"/>
    </xf>
    <xf numFmtId="0" fontId="0" fillId="5" borderId="64" xfId="0" applyFill="1" applyBorder="1" applyAlignment="1">
      <alignment horizontal="center" vertical="top"/>
    </xf>
    <xf numFmtId="0" fontId="0" fillId="5" borderId="1" xfId="0" applyFill="1" applyBorder="1" applyAlignment="1">
      <alignment horizontal="center" vertical="top"/>
    </xf>
    <xf numFmtId="0" fontId="0" fillId="5" borderId="43" xfId="0" applyFill="1" applyBorder="1" applyAlignment="1">
      <alignment horizontal="center" vertical="top"/>
    </xf>
    <xf numFmtId="0" fontId="2" fillId="5" borderId="49" xfId="0" applyFont="1" applyFill="1" applyBorder="1" applyAlignment="1">
      <alignment horizontal="center" vertical="top"/>
    </xf>
    <xf numFmtId="0" fontId="2" fillId="5" borderId="50" xfId="0" applyFont="1" applyFill="1" applyBorder="1" applyAlignment="1">
      <alignment horizontal="center" vertical="top"/>
    </xf>
    <xf numFmtId="0" fontId="2" fillId="5" borderId="42" xfId="0" applyFont="1" applyFill="1" applyBorder="1" applyAlignment="1">
      <alignment horizontal="center" vertical="top"/>
    </xf>
    <xf numFmtId="0" fontId="2" fillId="5" borderId="43" xfId="0" applyFont="1" applyFill="1" applyBorder="1" applyAlignment="1">
      <alignment horizontal="center" vertical="top"/>
    </xf>
    <xf numFmtId="0" fontId="2" fillId="5" borderId="49" xfId="0" applyFont="1" applyFill="1" applyBorder="1" applyAlignment="1">
      <alignment horizontal="center" vertical="top" wrapText="1"/>
    </xf>
    <xf numFmtId="7" fontId="2" fillId="0" borderId="52" xfId="0" applyNumberFormat="1" applyFont="1" applyBorder="1" applyAlignment="1">
      <alignment horizontal="center"/>
    </xf>
    <xf numFmtId="0" fontId="11" fillId="0" borderId="61" xfId="0" applyFont="1" applyFill="1" applyBorder="1" applyAlignment="1">
      <alignment horizontal="center"/>
    </xf>
    <xf numFmtId="0" fontId="11" fillId="0" borderId="36" xfId="0" applyFont="1" applyFill="1" applyBorder="1" applyAlignment="1">
      <alignment horizontal="center"/>
    </xf>
    <xf numFmtId="7" fontId="5" fillId="5" borderId="45" xfId="0" applyNumberFormat="1" applyFont="1" applyFill="1" applyBorder="1" applyAlignment="1">
      <alignment horizontal="center" wrapText="1"/>
    </xf>
    <xf numFmtId="7" fontId="5" fillId="5" borderId="60" xfId="0" applyNumberFormat="1" applyFont="1" applyFill="1" applyBorder="1" applyAlignment="1">
      <alignment horizontal="center" wrapText="1"/>
    </xf>
    <xf numFmtId="7" fontId="0" fillId="0" borderId="51" xfId="0" applyNumberFormat="1" applyBorder="1" applyAlignment="1">
      <alignment horizontal="center"/>
    </xf>
    <xf numFmtId="7" fontId="0" fillId="0" borderId="52" xfId="0" applyNumberFormat="1" applyBorder="1" applyAlignment="1">
      <alignment horizontal="center"/>
    </xf>
    <xf numFmtId="0" fontId="22" fillId="8" borderId="61" xfId="0" applyFont="1" applyFill="1" applyBorder="1" applyAlignment="1" applyProtection="1">
      <alignment horizontal="center" vertical="center"/>
    </xf>
    <xf numFmtId="0" fontId="22" fillId="8" borderId="46" xfId="0" applyFont="1" applyFill="1" applyBorder="1" applyAlignment="1" applyProtection="1">
      <alignment horizontal="center" vertical="center"/>
    </xf>
    <xf numFmtId="0" fontId="22" fillId="8" borderId="36" xfId="0" applyFont="1" applyFill="1" applyBorder="1" applyAlignment="1" applyProtection="1">
      <alignment horizontal="center" vertical="center"/>
    </xf>
    <xf numFmtId="0" fontId="22" fillId="8" borderId="48" xfId="0" applyFont="1" applyFill="1" applyBorder="1" applyAlignment="1" applyProtection="1">
      <alignment horizontal="center" vertical="center"/>
    </xf>
    <xf numFmtId="0" fontId="22" fillId="8" borderId="14" xfId="0" applyFont="1" applyFill="1" applyBorder="1" applyAlignment="1" applyProtection="1">
      <alignment horizontal="center" vertical="center"/>
    </xf>
    <xf numFmtId="0" fontId="22" fillId="8" borderId="5" xfId="0" applyFont="1" applyFill="1" applyBorder="1" applyAlignment="1" applyProtection="1">
      <alignment horizontal="center" vertical="center"/>
    </xf>
  </cellXfs>
  <cellStyles count="5">
    <cellStyle name="Comma" xfId="1" builtinId="3"/>
    <cellStyle name="Normal" xfId="0" builtinId="0"/>
    <cellStyle name="Normal_CASHFLOW" xfId="2"/>
    <cellStyle name="Normal_MHICREQ4" xfId="3"/>
    <cellStyle name="Percent" xfId="4" builtinId="5"/>
  </cellStyles>
  <dxfs count="1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72"/>
  <sheetViews>
    <sheetView zoomScaleNormal="100" workbookViewId="0"/>
  </sheetViews>
  <sheetFormatPr defaultRowHeight="13.2" x14ac:dyDescent="0.25"/>
  <cols>
    <col min="1" max="1" width="19.6640625" bestFit="1" customWidth="1"/>
  </cols>
  <sheetData>
    <row r="1" spans="1:26" ht="21" x14ac:dyDescent="0.4">
      <c r="A1" s="17" t="s">
        <v>36</v>
      </c>
    </row>
    <row r="3" spans="1:26" ht="15.6" x14ac:dyDescent="0.3">
      <c r="B3" s="18" t="s">
        <v>83</v>
      </c>
      <c r="C3" s="18"/>
      <c r="D3" s="18"/>
      <c r="E3" s="18"/>
      <c r="F3" s="18"/>
      <c r="G3" s="19"/>
      <c r="H3" s="19"/>
    </row>
    <row r="4" spans="1:26" ht="60" customHeight="1" x14ac:dyDescent="0.25">
      <c r="A4" s="192" t="s">
        <v>114</v>
      </c>
      <c r="B4" s="193"/>
      <c r="C4" s="193"/>
      <c r="D4" s="193"/>
      <c r="E4" s="193"/>
      <c r="F4" s="193"/>
      <c r="G4" s="193"/>
      <c r="H4" s="193"/>
      <c r="I4" s="193"/>
      <c r="J4" s="193"/>
      <c r="K4" s="193"/>
      <c r="L4" s="193"/>
    </row>
    <row r="6" spans="1:26" x14ac:dyDescent="0.25">
      <c r="A6" s="54" t="s">
        <v>102</v>
      </c>
      <c r="B6" s="11"/>
      <c r="C6" s="11"/>
      <c r="D6" s="11"/>
      <c r="E6" s="12"/>
      <c r="F6" s="13"/>
    </row>
    <row r="7" spans="1:26" x14ac:dyDescent="0.25">
      <c r="A7" s="15"/>
    </row>
    <row r="8" spans="1:26" x14ac:dyDescent="0.25">
      <c r="A8" s="15" t="s">
        <v>49</v>
      </c>
      <c r="B8" s="53" t="s">
        <v>113</v>
      </c>
      <c r="V8" s="194"/>
      <c r="W8" s="194"/>
      <c r="X8" s="192"/>
      <c r="Y8" s="192"/>
      <c r="Z8" s="194"/>
    </row>
    <row r="9" spans="1:26" x14ac:dyDescent="0.25">
      <c r="A9" s="15"/>
      <c r="V9" s="194"/>
      <c r="W9" s="194"/>
      <c r="X9" s="192"/>
      <c r="Y9" s="192"/>
      <c r="Z9" s="194"/>
    </row>
    <row r="10" spans="1:26" x14ac:dyDescent="0.25">
      <c r="A10" s="15" t="s">
        <v>50</v>
      </c>
      <c r="B10" s="53" t="s">
        <v>103</v>
      </c>
    </row>
    <row r="12" spans="1:26" x14ac:dyDescent="0.25">
      <c r="A12" s="55" t="s">
        <v>51</v>
      </c>
      <c r="B12" s="53" t="s">
        <v>105</v>
      </c>
    </row>
    <row r="13" spans="1:26" x14ac:dyDescent="0.25">
      <c r="A13" s="55"/>
      <c r="B13" s="53"/>
    </row>
    <row r="14" spans="1:26" x14ac:dyDescent="0.25">
      <c r="A14" s="55" t="s">
        <v>52</v>
      </c>
      <c r="B14" s="53" t="s">
        <v>104</v>
      </c>
    </row>
    <row r="15" spans="1:26" x14ac:dyDescent="0.25">
      <c r="A15" s="15"/>
    </row>
    <row r="16" spans="1:26" x14ac:dyDescent="0.25">
      <c r="A16" s="15" t="s">
        <v>53</v>
      </c>
      <c r="B16" t="s">
        <v>43</v>
      </c>
    </row>
    <row r="17" spans="1:32" x14ac:dyDescent="0.25">
      <c r="A17" s="15"/>
      <c r="P17" s="26"/>
      <c r="Q17" s="26"/>
      <c r="R17" s="26"/>
      <c r="S17" s="26"/>
      <c r="T17" s="26"/>
      <c r="U17" s="26"/>
    </row>
    <row r="18" spans="1:32" x14ac:dyDescent="0.25">
      <c r="A18" s="15" t="s">
        <v>54</v>
      </c>
      <c r="B18" t="s">
        <v>107</v>
      </c>
      <c r="N18" s="26"/>
      <c r="O18" s="26"/>
      <c r="R18" s="26"/>
      <c r="S18" s="26"/>
      <c r="T18" s="26"/>
      <c r="U18" s="26"/>
    </row>
    <row r="19" spans="1:32" x14ac:dyDescent="0.25">
      <c r="A19" s="15"/>
      <c r="P19" s="26"/>
      <c r="Q19" s="26"/>
    </row>
    <row r="21" spans="1:32" x14ac:dyDescent="0.25">
      <c r="A21" s="15"/>
    </row>
    <row r="22" spans="1:32" x14ac:dyDescent="0.25">
      <c r="A22" s="54" t="s">
        <v>112</v>
      </c>
      <c r="B22" s="11"/>
      <c r="C22" s="11"/>
      <c r="D22" s="11"/>
      <c r="E22" s="12"/>
      <c r="F22" s="13"/>
    </row>
    <row r="23" spans="1:32" x14ac:dyDescent="0.25">
      <c r="A23" s="15"/>
    </row>
    <row r="24" spans="1:32" x14ac:dyDescent="0.25">
      <c r="A24" s="15" t="s">
        <v>49</v>
      </c>
      <c r="B24" t="s">
        <v>37</v>
      </c>
      <c r="AD24" s="178" t="str">
        <f>Register!$T$2</f>
        <v>Source 9</v>
      </c>
      <c r="AF24" s="178" t="str">
        <f>Register!$V$2</f>
        <v>Source 10</v>
      </c>
    </row>
    <row r="25" spans="1:32" x14ac:dyDescent="0.25">
      <c r="A25" s="15"/>
    </row>
    <row r="26" spans="1:32" x14ac:dyDescent="0.25">
      <c r="A26" s="15" t="s">
        <v>50</v>
      </c>
      <c r="B26" t="s">
        <v>38</v>
      </c>
    </row>
    <row r="27" spans="1:32" x14ac:dyDescent="0.25">
      <c r="A27" s="15"/>
    </row>
    <row r="28" spans="1:32" x14ac:dyDescent="0.25">
      <c r="A28" s="15" t="s">
        <v>51</v>
      </c>
      <c r="B28" t="s">
        <v>39</v>
      </c>
      <c r="D28" s="8"/>
      <c r="E28" s="8"/>
      <c r="F28" s="8"/>
      <c r="G28" s="8"/>
      <c r="H28" s="8"/>
      <c r="I28" s="8"/>
    </row>
    <row r="29" spans="1:32" x14ac:dyDescent="0.25">
      <c r="A29" s="15"/>
      <c r="D29" s="8"/>
      <c r="E29" s="8"/>
      <c r="F29" s="8"/>
      <c r="G29" s="8"/>
      <c r="H29" s="8"/>
      <c r="I29" s="8"/>
    </row>
    <row r="30" spans="1:32" x14ac:dyDescent="0.25">
      <c r="A30" s="15" t="s">
        <v>52</v>
      </c>
      <c r="B30" t="s">
        <v>40</v>
      </c>
      <c r="D30" s="8"/>
      <c r="E30" s="8"/>
      <c r="F30" s="8"/>
      <c r="G30" s="8"/>
      <c r="H30" s="8"/>
      <c r="I30" s="8"/>
    </row>
    <row r="31" spans="1:32" x14ac:dyDescent="0.25">
      <c r="A31" s="15"/>
      <c r="D31" s="8"/>
      <c r="E31" s="8"/>
      <c r="F31" s="8"/>
      <c r="G31" s="8"/>
      <c r="H31" s="8"/>
      <c r="I31" s="8"/>
    </row>
    <row r="32" spans="1:32" x14ac:dyDescent="0.25">
      <c r="A32" s="15" t="s">
        <v>53</v>
      </c>
      <c r="B32" t="s">
        <v>41</v>
      </c>
      <c r="D32" s="8"/>
      <c r="E32" s="8"/>
      <c r="F32" s="8"/>
      <c r="G32" s="8"/>
      <c r="H32" s="8"/>
      <c r="I32" s="8"/>
    </row>
    <row r="33" spans="1:9" x14ac:dyDescent="0.25">
      <c r="A33" s="15"/>
      <c r="D33" s="8"/>
      <c r="E33" s="8"/>
      <c r="F33" s="8"/>
      <c r="G33" s="8"/>
      <c r="H33" s="8"/>
      <c r="I33" s="8"/>
    </row>
    <row r="34" spans="1:9" x14ac:dyDescent="0.25">
      <c r="A34" s="15" t="s">
        <v>54</v>
      </c>
      <c r="B34" t="s">
        <v>42</v>
      </c>
      <c r="D34" s="8"/>
      <c r="E34" s="8"/>
      <c r="F34" s="8"/>
      <c r="G34" s="8"/>
      <c r="H34" s="8"/>
      <c r="I34" s="8"/>
    </row>
    <row r="35" spans="1:9" x14ac:dyDescent="0.25">
      <c r="A35" s="15"/>
    </row>
    <row r="36" spans="1:9" x14ac:dyDescent="0.25">
      <c r="A36" s="15" t="s">
        <v>55</v>
      </c>
      <c r="B36" s="53" t="s">
        <v>106</v>
      </c>
    </row>
    <row r="37" spans="1:9" x14ac:dyDescent="0.25">
      <c r="A37" s="15"/>
    </row>
    <row r="38" spans="1:9" x14ac:dyDescent="0.25">
      <c r="A38" s="15"/>
    </row>
    <row r="39" spans="1:9" x14ac:dyDescent="0.25">
      <c r="A39" s="10" t="s">
        <v>44</v>
      </c>
      <c r="B39" s="12"/>
      <c r="C39" s="12"/>
      <c r="D39" s="12"/>
      <c r="E39" s="12"/>
      <c r="F39" s="13"/>
    </row>
    <row r="40" spans="1:9" x14ac:dyDescent="0.25">
      <c r="A40" s="15"/>
    </row>
    <row r="41" spans="1:9" x14ac:dyDescent="0.25">
      <c r="A41" s="15" t="s">
        <v>49</v>
      </c>
      <c r="B41" t="s">
        <v>108</v>
      </c>
    </row>
    <row r="42" spans="1:9" x14ac:dyDescent="0.25">
      <c r="A42" s="15"/>
    </row>
    <row r="43" spans="1:9" x14ac:dyDescent="0.25">
      <c r="A43" s="55" t="s">
        <v>50</v>
      </c>
      <c r="B43" s="53" t="s">
        <v>109</v>
      </c>
    </row>
    <row r="44" spans="1:9" x14ac:dyDescent="0.25">
      <c r="A44" s="15"/>
    </row>
    <row r="45" spans="1:9" x14ac:dyDescent="0.25">
      <c r="A45" s="15" t="s">
        <v>51</v>
      </c>
      <c r="B45" t="s">
        <v>80</v>
      </c>
    </row>
    <row r="46" spans="1:9" x14ac:dyDescent="0.25">
      <c r="A46" s="15"/>
    </row>
    <row r="47" spans="1:9" x14ac:dyDescent="0.25">
      <c r="A47" s="15" t="s">
        <v>52</v>
      </c>
      <c r="B47" t="s">
        <v>81</v>
      </c>
    </row>
    <row r="48" spans="1:9" x14ac:dyDescent="0.25">
      <c r="A48" s="15"/>
    </row>
    <row r="49" spans="1:9" x14ac:dyDescent="0.25">
      <c r="A49" s="15" t="s">
        <v>53</v>
      </c>
      <c r="B49" t="s">
        <v>82</v>
      </c>
    </row>
    <row r="50" spans="1:9" x14ac:dyDescent="0.25">
      <c r="A50" s="15"/>
    </row>
    <row r="51" spans="1:9" x14ac:dyDescent="0.25">
      <c r="A51" s="15" t="s">
        <v>54</v>
      </c>
      <c r="B51" t="s">
        <v>84</v>
      </c>
    </row>
    <row r="52" spans="1:9" x14ac:dyDescent="0.25">
      <c r="A52" s="15"/>
    </row>
    <row r="53" spans="1:9" x14ac:dyDescent="0.25">
      <c r="A53" s="15"/>
    </row>
    <row r="54" spans="1:9" x14ac:dyDescent="0.25">
      <c r="A54" s="10" t="s">
        <v>45</v>
      </c>
      <c r="B54" s="11"/>
      <c r="C54" s="11"/>
      <c r="D54" s="14"/>
    </row>
    <row r="55" spans="1:9" x14ac:dyDescent="0.25">
      <c r="A55" s="15"/>
    </row>
    <row r="56" spans="1:9" x14ac:dyDescent="0.25">
      <c r="A56" s="15" t="s">
        <v>49</v>
      </c>
      <c r="B56" t="s">
        <v>110</v>
      </c>
    </row>
    <row r="59" spans="1:9" x14ac:dyDescent="0.25">
      <c r="A59" s="9" t="s">
        <v>46</v>
      </c>
      <c r="B59" s="9"/>
      <c r="C59" s="9"/>
      <c r="D59" s="9"/>
      <c r="E59" s="9" t="s">
        <v>47</v>
      </c>
      <c r="F59" s="9"/>
      <c r="G59" s="9"/>
      <c r="H59" s="9"/>
      <c r="I59" s="9"/>
    </row>
    <row r="61" spans="1:9" x14ac:dyDescent="0.25">
      <c r="A61" s="15" t="s">
        <v>49</v>
      </c>
      <c r="B61" s="53" t="s">
        <v>149</v>
      </c>
    </row>
    <row r="64" spans="1:9" x14ac:dyDescent="0.25">
      <c r="A64" s="9" t="s">
        <v>48</v>
      </c>
      <c r="E64" s="9" t="s">
        <v>47</v>
      </c>
    </row>
    <row r="66" spans="1:2" x14ac:dyDescent="0.25">
      <c r="A66" s="15" t="s">
        <v>49</v>
      </c>
      <c r="B66" t="s">
        <v>111</v>
      </c>
    </row>
    <row r="68" spans="1:2" x14ac:dyDescent="0.25">
      <c r="A68" s="15" t="s">
        <v>50</v>
      </c>
      <c r="B68" s="53" t="s">
        <v>149</v>
      </c>
    </row>
    <row r="69" spans="1:2" x14ac:dyDescent="0.25">
      <c r="A69" s="15"/>
    </row>
    <row r="71" spans="1:2" x14ac:dyDescent="0.25">
      <c r="A71" s="9" t="s">
        <v>78</v>
      </c>
    </row>
    <row r="72" spans="1:2" x14ac:dyDescent="0.25">
      <c r="A72" s="9" t="s">
        <v>79</v>
      </c>
    </row>
  </sheetData>
  <mergeCells count="2">
    <mergeCell ref="A4:L4"/>
    <mergeCell ref="V8:Z9"/>
  </mergeCells>
  <phoneticPr fontId="3" type="noConversion"/>
  <pageMargins left="0.5" right="0.5" top="0.5" bottom="0.5" header="0.5" footer="0.5"/>
  <pageSetup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68"/>
  <sheetViews>
    <sheetView tabSelected="1" zoomScale="85" zoomScaleNormal="85" zoomScaleSheetLayoutView="85" workbookViewId="0"/>
  </sheetViews>
  <sheetFormatPr defaultColWidth="9.109375" defaultRowHeight="13.2" x14ac:dyDescent="0.25"/>
  <cols>
    <col min="1" max="1" width="30.6640625" style="30" customWidth="1"/>
    <col min="2" max="23" width="16.6640625" style="116" customWidth="1"/>
    <col min="24" max="24" width="3.5546875" style="31" customWidth="1"/>
    <col min="25" max="16384" width="9.109375" style="49"/>
  </cols>
  <sheetData>
    <row r="1" spans="1:26" s="46" customFormat="1" ht="18" thickBot="1" x14ac:dyDescent="0.35">
      <c r="A1" s="21" t="s">
        <v>86</v>
      </c>
      <c r="B1" s="93"/>
      <c r="C1" s="93"/>
      <c r="D1" s="93"/>
      <c r="E1" s="93"/>
      <c r="F1" s="93"/>
      <c r="G1" s="93"/>
      <c r="H1" s="93"/>
      <c r="I1" s="93"/>
      <c r="J1" s="93"/>
      <c r="K1" s="93"/>
      <c r="L1" s="93"/>
      <c r="M1" s="93"/>
      <c r="N1" s="93"/>
      <c r="O1" s="93"/>
      <c r="P1" s="93"/>
      <c r="Q1" s="93"/>
      <c r="R1" s="93"/>
      <c r="S1" s="93"/>
      <c r="T1" s="93"/>
      <c r="U1" s="93"/>
      <c r="V1" s="93"/>
      <c r="W1" s="93"/>
      <c r="X1" s="20"/>
    </row>
    <row r="2" spans="1:26" s="47" customFormat="1" ht="13.8" thickBot="1" x14ac:dyDescent="0.3">
      <c r="A2" s="22"/>
      <c r="B2" s="141" t="s">
        <v>17</v>
      </c>
      <c r="C2" s="142" t="s">
        <v>87</v>
      </c>
      <c r="D2" s="117" t="s">
        <v>133</v>
      </c>
      <c r="E2" s="94">
        <v>0</v>
      </c>
      <c r="F2" s="117" t="s">
        <v>134</v>
      </c>
      <c r="G2" s="94">
        <v>0</v>
      </c>
      <c r="H2" s="117" t="s">
        <v>135</v>
      </c>
      <c r="I2" s="94">
        <v>0</v>
      </c>
      <c r="J2" s="117" t="s">
        <v>136</v>
      </c>
      <c r="K2" s="94">
        <v>0</v>
      </c>
      <c r="L2" s="117" t="s">
        <v>137</v>
      </c>
      <c r="M2" s="94">
        <v>0</v>
      </c>
      <c r="N2" s="117" t="s">
        <v>138</v>
      </c>
      <c r="O2" s="94">
        <v>0</v>
      </c>
      <c r="P2" s="117" t="s">
        <v>150</v>
      </c>
      <c r="Q2" s="94">
        <v>0</v>
      </c>
      <c r="R2" s="117" t="s">
        <v>151</v>
      </c>
      <c r="S2" s="94">
        <v>0</v>
      </c>
      <c r="T2" s="117" t="s">
        <v>192</v>
      </c>
      <c r="U2" s="94">
        <v>0</v>
      </c>
      <c r="V2" s="117" t="s">
        <v>193</v>
      </c>
      <c r="W2" s="94">
        <v>0</v>
      </c>
      <c r="X2" s="86"/>
    </row>
    <row r="3" spans="1:26" s="47" customFormat="1" ht="15.75" customHeight="1" thickBot="1" x14ac:dyDescent="0.3">
      <c r="A3" s="201" t="s">
        <v>100</v>
      </c>
      <c r="B3" s="143" t="s">
        <v>85</v>
      </c>
      <c r="C3" s="144" t="s">
        <v>88</v>
      </c>
      <c r="D3" s="118" t="s">
        <v>89</v>
      </c>
      <c r="E3" s="95" t="s">
        <v>90</v>
      </c>
      <c r="F3" s="118" t="s">
        <v>89</v>
      </c>
      <c r="G3" s="95" t="s">
        <v>90</v>
      </c>
      <c r="H3" s="118" t="s">
        <v>89</v>
      </c>
      <c r="I3" s="95" t="s">
        <v>90</v>
      </c>
      <c r="J3" s="118" t="s">
        <v>89</v>
      </c>
      <c r="K3" s="95" t="s">
        <v>90</v>
      </c>
      <c r="L3" s="118" t="s">
        <v>89</v>
      </c>
      <c r="M3" s="95" t="s">
        <v>90</v>
      </c>
      <c r="N3" s="118" t="s">
        <v>89</v>
      </c>
      <c r="O3" s="95" t="s">
        <v>90</v>
      </c>
      <c r="P3" s="118" t="s">
        <v>89</v>
      </c>
      <c r="Q3" s="95" t="s">
        <v>90</v>
      </c>
      <c r="R3" s="118" t="s">
        <v>89</v>
      </c>
      <c r="S3" s="95" t="s">
        <v>90</v>
      </c>
      <c r="T3" s="118" t="s">
        <v>89</v>
      </c>
      <c r="U3" s="95" t="s">
        <v>90</v>
      </c>
      <c r="V3" s="118" t="s">
        <v>89</v>
      </c>
      <c r="W3" s="95" t="s">
        <v>90</v>
      </c>
      <c r="X3" s="23"/>
    </row>
    <row r="4" spans="1:26" s="48" customFormat="1" ht="13.8" thickBot="1" x14ac:dyDescent="0.3">
      <c r="A4" s="202"/>
      <c r="B4" s="145">
        <v>0</v>
      </c>
      <c r="C4" s="146"/>
      <c r="D4" s="119"/>
      <c r="E4" s="96"/>
      <c r="F4" s="119"/>
      <c r="G4" s="96"/>
      <c r="H4" s="119"/>
      <c r="I4" s="96"/>
      <c r="J4" s="119"/>
      <c r="K4" s="96"/>
      <c r="L4" s="119"/>
      <c r="M4" s="96"/>
      <c r="N4" s="119"/>
      <c r="O4" s="96"/>
      <c r="P4" s="119"/>
      <c r="Q4" s="96"/>
      <c r="R4" s="119"/>
      <c r="S4" s="96"/>
      <c r="T4" s="119"/>
      <c r="U4" s="96"/>
      <c r="V4" s="119"/>
      <c r="W4" s="96"/>
      <c r="X4"/>
    </row>
    <row r="5" spans="1:26" s="48" customFormat="1" x14ac:dyDescent="0.25">
      <c r="A5" s="58"/>
      <c r="B5" s="98"/>
      <c r="C5" s="147">
        <v>0</v>
      </c>
      <c r="D5" s="120">
        <v>0</v>
      </c>
      <c r="E5" s="97">
        <f>E2-D5</f>
        <v>0</v>
      </c>
      <c r="F5" s="120">
        <v>0</v>
      </c>
      <c r="G5" s="97">
        <f>G2-F5</f>
        <v>0</v>
      </c>
      <c r="H5" s="120">
        <v>0</v>
      </c>
      <c r="I5" s="97">
        <f>I2-H5</f>
        <v>0</v>
      </c>
      <c r="J5" s="120">
        <v>0</v>
      </c>
      <c r="K5" s="97">
        <f>K2-J5</f>
        <v>0</v>
      </c>
      <c r="L5" s="120">
        <v>0</v>
      </c>
      <c r="M5" s="97">
        <f>M2-L5</f>
        <v>0</v>
      </c>
      <c r="N5" s="120">
        <v>0</v>
      </c>
      <c r="O5" s="97">
        <f>O2-N5</f>
        <v>0</v>
      </c>
      <c r="P5" s="120">
        <v>0</v>
      </c>
      <c r="Q5" s="97">
        <f>Q2-P5</f>
        <v>0</v>
      </c>
      <c r="R5" s="120">
        <v>0</v>
      </c>
      <c r="S5" s="97">
        <f>S2-R5</f>
        <v>0</v>
      </c>
      <c r="T5" s="120">
        <v>0</v>
      </c>
      <c r="U5" s="97">
        <f>U2-T5</f>
        <v>0</v>
      </c>
      <c r="V5" s="120">
        <v>0</v>
      </c>
      <c r="W5" s="97">
        <f>W2-V5</f>
        <v>0</v>
      </c>
      <c r="X5"/>
    </row>
    <row r="6" spans="1:26" s="48" customFormat="1" x14ac:dyDescent="0.25">
      <c r="A6" s="59"/>
      <c r="B6" s="103" t="s">
        <v>85</v>
      </c>
      <c r="C6" s="147"/>
      <c r="D6" s="121"/>
      <c r="E6" s="98"/>
      <c r="F6" s="121"/>
      <c r="G6" s="98"/>
      <c r="H6" s="121"/>
      <c r="I6" s="98"/>
      <c r="J6" s="121"/>
      <c r="K6" s="98"/>
      <c r="L6" s="121"/>
      <c r="M6" s="98"/>
      <c r="N6" s="121"/>
      <c r="O6" s="98"/>
      <c r="P6" s="121"/>
      <c r="Q6" s="98"/>
      <c r="R6" s="121"/>
      <c r="S6" s="98"/>
      <c r="T6" s="121"/>
      <c r="U6" s="98"/>
      <c r="V6" s="121"/>
      <c r="W6" s="98"/>
      <c r="X6"/>
    </row>
    <row r="7" spans="1:26" s="48" customFormat="1" x14ac:dyDescent="0.25">
      <c r="A7" s="59" t="s">
        <v>85</v>
      </c>
      <c r="B7" s="103" t="s">
        <v>85</v>
      </c>
      <c r="C7" s="148"/>
      <c r="D7" s="121"/>
      <c r="E7" s="98"/>
      <c r="F7" s="121"/>
      <c r="G7" s="98"/>
      <c r="H7" s="121"/>
      <c r="I7" s="98"/>
      <c r="J7" s="121"/>
      <c r="K7" s="98"/>
      <c r="L7" s="121"/>
      <c r="M7" s="98"/>
      <c r="N7" s="121"/>
      <c r="O7" s="98"/>
      <c r="P7" s="121"/>
      <c r="Q7" s="98"/>
      <c r="R7" s="121"/>
      <c r="S7" s="98"/>
      <c r="T7" s="121"/>
      <c r="U7" s="98"/>
      <c r="V7" s="121"/>
      <c r="W7" s="98"/>
      <c r="X7"/>
    </row>
    <row r="8" spans="1:26" s="48" customFormat="1" x14ac:dyDescent="0.25">
      <c r="A8" s="59"/>
      <c r="B8" s="103"/>
      <c r="C8" s="148"/>
      <c r="D8" s="121"/>
      <c r="E8" s="98"/>
      <c r="F8" s="121"/>
      <c r="G8" s="98"/>
      <c r="H8" s="121"/>
      <c r="I8" s="98"/>
      <c r="J8" s="121"/>
      <c r="K8" s="98"/>
      <c r="L8" s="121"/>
      <c r="M8" s="98"/>
      <c r="N8" s="121"/>
      <c r="O8" s="98"/>
      <c r="P8" s="121"/>
      <c r="Q8" s="98"/>
      <c r="R8" s="121"/>
      <c r="S8" s="98"/>
      <c r="T8" s="121"/>
      <c r="U8" s="98"/>
      <c r="V8" s="121"/>
      <c r="W8" s="98"/>
      <c r="X8" s="183"/>
      <c r="Y8" s="183"/>
      <c r="Z8" s="182"/>
    </row>
    <row r="9" spans="1:26" s="48" customFormat="1" x14ac:dyDescent="0.25">
      <c r="A9" s="59"/>
      <c r="B9" s="103"/>
      <c r="C9" s="148"/>
      <c r="D9" s="121"/>
      <c r="E9" s="98"/>
      <c r="F9" s="121"/>
      <c r="G9" s="98"/>
      <c r="H9" s="121"/>
      <c r="I9" s="98"/>
      <c r="J9" s="121"/>
      <c r="K9" s="98"/>
      <c r="L9" s="121"/>
      <c r="M9" s="98"/>
      <c r="N9" s="121"/>
      <c r="O9" s="98"/>
      <c r="P9" s="121"/>
      <c r="Q9" s="98"/>
      <c r="R9" s="121"/>
      <c r="S9" s="98"/>
      <c r="T9" s="121"/>
      <c r="U9" s="98"/>
      <c r="V9" s="121"/>
      <c r="W9" s="98"/>
      <c r="X9" s="183"/>
      <c r="Y9" s="183"/>
      <c r="Z9" s="182"/>
    </row>
    <row r="10" spans="1:26" s="48" customFormat="1" x14ac:dyDescent="0.25">
      <c r="A10" s="59"/>
      <c r="B10" s="98"/>
      <c r="C10" s="148"/>
      <c r="D10" s="121"/>
      <c r="E10" s="98"/>
      <c r="F10" s="121"/>
      <c r="G10" s="98"/>
      <c r="H10" s="121"/>
      <c r="I10" s="98"/>
      <c r="J10" s="121"/>
      <c r="K10" s="98"/>
      <c r="L10" s="121"/>
      <c r="M10" s="98"/>
      <c r="N10" s="121"/>
      <c r="O10" s="98"/>
      <c r="P10" s="121"/>
      <c r="Q10" s="98"/>
      <c r="R10" s="121"/>
      <c r="S10" s="98"/>
      <c r="T10" s="121"/>
      <c r="U10" s="98"/>
      <c r="V10" s="121"/>
      <c r="W10" s="98"/>
    </row>
    <row r="11" spans="1:26" s="48" customFormat="1" x14ac:dyDescent="0.25">
      <c r="A11" s="35" t="s">
        <v>88</v>
      </c>
      <c r="B11" s="105">
        <f>SUM(B4:B10)</f>
        <v>0</v>
      </c>
      <c r="C11" s="149">
        <f>SUM(C5:C10)</f>
        <v>0</v>
      </c>
      <c r="D11" s="122">
        <f>SUM(D5:D10)</f>
        <v>0</v>
      </c>
      <c r="E11" s="99">
        <f>E2-D11</f>
        <v>0</v>
      </c>
      <c r="F11" s="122">
        <f>SUM(F5:F10)</f>
        <v>0</v>
      </c>
      <c r="G11" s="99">
        <f>G2-F11</f>
        <v>0</v>
      </c>
      <c r="H11" s="122">
        <f>SUM(H5:H10)</f>
        <v>0</v>
      </c>
      <c r="I11" s="99">
        <f>I2-H11</f>
        <v>0</v>
      </c>
      <c r="J11" s="122">
        <f>SUM(J5:J10)</f>
        <v>0</v>
      </c>
      <c r="K11" s="99">
        <f>K2-J11</f>
        <v>0</v>
      </c>
      <c r="L11" s="122">
        <f>SUM(L5:L10)</f>
        <v>0</v>
      </c>
      <c r="M11" s="99">
        <f>M2-L11</f>
        <v>0</v>
      </c>
      <c r="N11" s="122">
        <f>SUM(N5:N10)</f>
        <v>0</v>
      </c>
      <c r="O11" s="99">
        <f>O2-N11</f>
        <v>0</v>
      </c>
      <c r="P11" s="122">
        <f>SUM(P5:P10)</f>
        <v>0</v>
      </c>
      <c r="Q11" s="99">
        <f>Q2-P11</f>
        <v>0</v>
      </c>
      <c r="R11" s="122">
        <f>SUM(R5:R10)</f>
        <v>0</v>
      </c>
      <c r="S11" s="99">
        <f>S2-R11</f>
        <v>0</v>
      </c>
      <c r="T11" s="122">
        <f>SUM(T5:T10)</f>
        <v>0</v>
      </c>
      <c r="U11" s="99">
        <f>U2-T11</f>
        <v>0</v>
      </c>
      <c r="V11" s="122">
        <f>SUM(V5:V10)</f>
        <v>0</v>
      </c>
      <c r="W11" s="99">
        <f>W2-V11</f>
        <v>0</v>
      </c>
    </row>
    <row r="12" spans="1:26" s="48" customFormat="1" ht="13.8" thickBot="1" x14ac:dyDescent="0.3">
      <c r="A12" s="190">
        <f>IFERROR("Percent Used "&amp;C11/B11,0)</f>
        <v>0</v>
      </c>
      <c r="B12" s="184" t="s">
        <v>20</v>
      </c>
      <c r="C12" s="185">
        <f>B11-C11</f>
        <v>0</v>
      </c>
      <c r="D12" s="123"/>
      <c r="E12" s="96"/>
      <c r="F12" s="123"/>
      <c r="G12" s="96"/>
      <c r="H12" s="123"/>
      <c r="I12" s="96"/>
      <c r="J12" s="123"/>
      <c r="K12" s="96"/>
      <c r="L12" s="123"/>
      <c r="M12" s="96"/>
      <c r="N12" s="123"/>
      <c r="O12" s="96"/>
      <c r="P12" s="123"/>
      <c r="Q12" s="96"/>
      <c r="R12" s="123"/>
      <c r="S12" s="96"/>
      <c r="T12" s="123"/>
      <c r="U12" s="96"/>
      <c r="V12" s="123"/>
      <c r="W12" s="96"/>
    </row>
    <row r="13" spans="1:26" s="48" customFormat="1" ht="15" customHeight="1" x14ac:dyDescent="0.25">
      <c r="A13" s="197" t="s">
        <v>21</v>
      </c>
      <c r="B13" s="150" t="s">
        <v>17</v>
      </c>
      <c r="C13" s="151" t="s">
        <v>87</v>
      </c>
      <c r="D13" s="124" t="str">
        <f>$D$2</f>
        <v>Source 1</v>
      </c>
      <c r="E13" s="100">
        <v>0</v>
      </c>
      <c r="F13" s="124" t="str">
        <f>$F$2</f>
        <v>Source 2</v>
      </c>
      <c r="G13" s="100">
        <v>0</v>
      </c>
      <c r="H13" s="124" t="str">
        <f>$H$2</f>
        <v>Source 3</v>
      </c>
      <c r="I13" s="100">
        <v>0</v>
      </c>
      <c r="J13" s="124" t="str">
        <f>$J$2</f>
        <v>Source 4</v>
      </c>
      <c r="K13" s="100">
        <v>0</v>
      </c>
      <c r="L13" s="124" t="str">
        <f>$L$2</f>
        <v>Source 5</v>
      </c>
      <c r="M13" s="100">
        <v>0</v>
      </c>
      <c r="N13" s="124" t="str">
        <f>$N$2</f>
        <v>Source 6</v>
      </c>
      <c r="O13" s="100">
        <v>0</v>
      </c>
      <c r="P13" s="124" t="str">
        <f>$P$2</f>
        <v>Source 7</v>
      </c>
      <c r="Q13" s="100">
        <v>0</v>
      </c>
      <c r="R13" s="124" t="str">
        <f>$R$2</f>
        <v>Source 8</v>
      </c>
      <c r="S13" s="100">
        <v>0</v>
      </c>
      <c r="T13" s="124" t="str">
        <f>$T$2</f>
        <v>Source 9</v>
      </c>
      <c r="U13" s="100">
        <v>0</v>
      </c>
      <c r="V13" s="124" t="str">
        <f>$V$2</f>
        <v>Source 10</v>
      </c>
      <c r="W13" s="100">
        <v>0</v>
      </c>
      <c r="X13"/>
    </row>
    <row r="14" spans="1:26" s="48" customFormat="1" ht="13.8" thickBot="1" x14ac:dyDescent="0.3">
      <c r="A14" s="198"/>
      <c r="B14" s="101" t="s">
        <v>85</v>
      </c>
      <c r="C14" s="152" t="s">
        <v>88</v>
      </c>
      <c r="D14" s="125" t="s">
        <v>89</v>
      </c>
      <c r="E14" s="101" t="s">
        <v>90</v>
      </c>
      <c r="F14" s="125" t="s">
        <v>89</v>
      </c>
      <c r="G14" s="101" t="s">
        <v>90</v>
      </c>
      <c r="H14" s="125" t="s">
        <v>89</v>
      </c>
      <c r="I14" s="101" t="s">
        <v>90</v>
      </c>
      <c r="J14" s="125" t="s">
        <v>89</v>
      </c>
      <c r="K14" s="101" t="s">
        <v>90</v>
      </c>
      <c r="L14" s="125" t="s">
        <v>89</v>
      </c>
      <c r="M14" s="101" t="s">
        <v>90</v>
      </c>
      <c r="N14" s="125" t="s">
        <v>89</v>
      </c>
      <c r="O14" s="101" t="s">
        <v>90</v>
      </c>
      <c r="P14" s="125" t="s">
        <v>89</v>
      </c>
      <c r="Q14" s="101" t="s">
        <v>90</v>
      </c>
      <c r="R14" s="125" t="s">
        <v>89</v>
      </c>
      <c r="S14" s="101" t="s">
        <v>90</v>
      </c>
      <c r="T14" s="125" t="s">
        <v>89</v>
      </c>
      <c r="U14" s="101" t="s">
        <v>90</v>
      </c>
      <c r="V14" s="125" t="s">
        <v>89</v>
      </c>
      <c r="W14" s="101" t="s">
        <v>90</v>
      </c>
      <c r="X14"/>
    </row>
    <row r="15" spans="1:26" s="48" customFormat="1" ht="13.8" thickBot="1" x14ac:dyDescent="0.3">
      <c r="A15" s="60"/>
      <c r="B15" s="145">
        <v>0</v>
      </c>
      <c r="C15" s="146"/>
      <c r="D15" s="119"/>
      <c r="E15" s="96"/>
      <c r="F15" s="119"/>
      <c r="G15" s="96"/>
      <c r="H15" s="119"/>
      <c r="I15" s="96"/>
      <c r="J15" s="119"/>
      <c r="K15" s="96"/>
      <c r="L15" s="119"/>
      <c r="M15" s="96"/>
      <c r="N15" s="119"/>
      <c r="O15" s="96"/>
      <c r="P15" s="119"/>
      <c r="Q15" s="96"/>
      <c r="R15" s="119"/>
      <c r="S15" s="96"/>
      <c r="T15" s="119"/>
      <c r="U15" s="96"/>
      <c r="V15" s="119"/>
      <c r="W15" s="96"/>
      <c r="X15"/>
    </row>
    <row r="16" spans="1:26" s="48" customFormat="1" x14ac:dyDescent="0.25">
      <c r="A16" s="59"/>
      <c r="B16" s="98" t="s">
        <v>85</v>
      </c>
      <c r="C16" s="153">
        <v>0</v>
      </c>
      <c r="D16" s="126">
        <v>0</v>
      </c>
      <c r="E16" s="102">
        <f>E13-D16</f>
        <v>0</v>
      </c>
      <c r="F16" s="126">
        <v>0</v>
      </c>
      <c r="G16" s="102">
        <f>G13-F16</f>
        <v>0</v>
      </c>
      <c r="H16" s="126">
        <v>0</v>
      </c>
      <c r="I16" s="102">
        <f>I13-H16</f>
        <v>0</v>
      </c>
      <c r="J16" s="126">
        <v>0</v>
      </c>
      <c r="K16" s="102">
        <f>K13-J16</f>
        <v>0</v>
      </c>
      <c r="L16" s="126">
        <v>0</v>
      </c>
      <c r="M16" s="102">
        <f>M13-L16</f>
        <v>0</v>
      </c>
      <c r="N16" s="126">
        <v>0</v>
      </c>
      <c r="O16" s="102">
        <f>O13-N16</f>
        <v>0</v>
      </c>
      <c r="P16" s="126">
        <v>0</v>
      </c>
      <c r="Q16" s="102">
        <f>Q13-P16</f>
        <v>0</v>
      </c>
      <c r="R16" s="126">
        <v>0</v>
      </c>
      <c r="S16" s="102">
        <f>S13-R16</f>
        <v>0</v>
      </c>
      <c r="T16" s="126">
        <v>0</v>
      </c>
      <c r="U16" s="102">
        <f>U13-T16</f>
        <v>0</v>
      </c>
      <c r="V16" s="126">
        <v>0</v>
      </c>
      <c r="W16" s="102">
        <f>W13-V16</f>
        <v>0</v>
      </c>
      <c r="X16"/>
    </row>
    <row r="17" spans="1:32" s="48" customFormat="1" x14ac:dyDescent="0.25">
      <c r="A17" s="59" t="s">
        <v>85</v>
      </c>
      <c r="B17" s="98" t="s">
        <v>85</v>
      </c>
      <c r="C17" s="148"/>
      <c r="D17" s="121"/>
      <c r="E17" s="98"/>
      <c r="F17" s="121"/>
      <c r="G17" s="98"/>
      <c r="H17" s="121"/>
      <c r="I17" s="98"/>
      <c r="J17" s="121"/>
      <c r="K17" s="98"/>
      <c r="L17" s="121"/>
      <c r="M17" s="98"/>
      <c r="N17" s="121"/>
      <c r="O17" s="98"/>
      <c r="P17" s="121"/>
      <c r="Q17" s="98"/>
      <c r="R17" s="121"/>
      <c r="S17" s="98"/>
      <c r="T17" s="121"/>
      <c r="U17" s="98"/>
      <c r="V17" s="121"/>
      <c r="W17" s="98"/>
      <c r="X17"/>
    </row>
    <row r="18" spans="1:32" s="48" customFormat="1" x14ac:dyDescent="0.25">
      <c r="A18" s="59" t="s">
        <v>85</v>
      </c>
      <c r="B18" s="98" t="s">
        <v>85</v>
      </c>
      <c r="C18" s="148"/>
      <c r="D18" s="121"/>
      <c r="E18" s="98"/>
      <c r="F18" s="121"/>
      <c r="G18" s="98"/>
      <c r="H18" s="121"/>
      <c r="I18" s="98"/>
      <c r="J18" s="121"/>
      <c r="K18" s="98"/>
      <c r="L18" s="121"/>
      <c r="M18" s="98"/>
      <c r="N18" s="121"/>
      <c r="O18" s="98"/>
      <c r="P18" s="121"/>
      <c r="Q18" s="98"/>
      <c r="R18" s="121"/>
      <c r="S18" s="98"/>
      <c r="T18" s="121"/>
      <c r="U18" s="98"/>
      <c r="V18" s="121"/>
      <c r="W18" s="98"/>
      <c r="X18"/>
    </row>
    <row r="19" spans="1:32" s="48" customFormat="1" x14ac:dyDescent="0.25">
      <c r="A19" s="58"/>
      <c r="B19" s="103"/>
      <c r="C19" s="147"/>
      <c r="D19" s="120"/>
      <c r="E19" s="103"/>
      <c r="F19" s="120"/>
      <c r="G19" s="103"/>
      <c r="H19" s="120"/>
      <c r="I19" s="103"/>
      <c r="J19" s="120"/>
      <c r="K19" s="103"/>
      <c r="L19" s="120"/>
      <c r="M19" s="103"/>
      <c r="N19" s="120"/>
      <c r="O19" s="103"/>
      <c r="P19" s="120"/>
      <c r="Q19" s="103"/>
      <c r="R19" s="120"/>
      <c r="S19" s="103"/>
      <c r="T19" s="120"/>
      <c r="U19" s="103"/>
      <c r="V19" s="120"/>
      <c r="W19" s="103"/>
      <c r="X19"/>
    </row>
    <row r="20" spans="1:32" s="48" customFormat="1" x14ac:dyDescent="0.25">
      <c r="A20" s="58"/>
      <c r="B20" s="104"/>
      <c r="C20" s="154"/>
      <c r="D20" s="127"/>
      <c r="E20" s="104"/>
      <c r="F20" s="127"/>
      <c r="G20" s="104"/>
      <c r="H20" s="127"/>
      <c r="I20" s="104"/>
      <c r="J20" s="127"/>
      <c r="K20" s="104"/>
      <c r="L20" s="127"/>
      <c r="M20" s="104"/>
      <c r="N20" s="127"/>
      <c r="O20" s="104"/>
      <c r="P20" s="127"/>
      <c r="Q20" s="104"/>
      <c r="R20" s="127"/>
      <c r="S20" s="104"/>
      <c r="T20" s="127"/>
      <c r="U20" s="104"/>
      <c r="V20" s="127"/>
      <c r="W20" s="104"/>
      <c r="X20"/>
    </row>
    <row r="21" spans="1:32" s="48" customFormat="1" x14ac:dyDescent="0.25">
      <c r="A21" s="25" t="s">
        <v>88</v>
      </c>
      <c r="B21" s="105">
        <f>SUM(B15:B20)</f>
        <v>0</v>
      </c>
      <c r="C21" s="149">
        <f>SUM(C16:C20)</f>
        <v>0</v>
      </c>
      <c r="D21" s="128">
        <f>SUM(D16:D20)</f>
        <v>0</v>
      </c>
      <c r="E21" s="105">
        <f>E13-D21</f>
        <v>0</v>
      </c>
      <c r="F21" s="128">
        <f>SUM(F16:F20)</f>
        <v>0</v>
      </c>
      <c r="G21" s="105">
        <f>G13-F21</f>
        <v>0</v>
      </c>
      <c r="H21" s="128">
        <f>SUM(H16:H20)</f>
        <v>0</v>
      </c>
      <c r="I21" s="105">
        <f>I13-H21</f>
        <v>0</v>
      </c>
      <c r="J21" s="128">
        <f>SUM(J16:J20)</f>
        <v>0</v>
      </c>
      <c r="K21" s="105">
        <f>K13-J21</f>
        <v>0</v>
      </c>
      <c r="L21" s="128">
        <f>SUM(L16:L20)</f>
        <v>0</v>
      </c>
      <c r="M21" s="105">
        <f>M13-L21</f>
        <v>0</v>
      </c>
      <c r="N21" s="128">
        <f>SUM(N16:N20)</f>
        <v>0</v>
      </c>
      <c r="O21" s="105">
        <f>O13-N21</f>
        <v>0</v>
      </c>
      <c r="P21" s="128">
        <f>SUM(P16:P20)</f>
        <v>0</v>
      </c>
      <c r="Q21" s="105">
        <f>Q13-P21</f>
        <v>0</v>
      </c>
      <c r="R21" s="128">
        <f>SUM(R16:R20)</f>
        <v>0</v>
      </c>
      <c r="S21" s="105">
        <f>S13-R21</f>
        <v>0</v>
      </c>
      <c r="T21" s="128">
        <f>SUM(T16:T20)</f>
        <v>0</v>
      </c>
      <c r="U21" s="105">
        <f>U13-T21</f>
        <v>0</v>
      </c>
      <c r="V21" s="128">
        <f>SUM(V16:V20)</f>
        <v>0</v>
      </c>
      <c r="W21" s="105">
        <f>W13-V21</f>
        <v>0</v>
      </c>
      <c r="X21"/>
    </row>
    <row r="22" spans="1:32" s="48" customFormat="1" ht="13.8" thickBot="1" x14ac:dyDescent="0.3">
      <c r="A22" s="190">
        <f>IFERROR("Percent Used "&amp;C21/B21,0)</f>
        <v>0</v>
      </c>
      <c r="B22" s="184" t="s">
        <v>20</v>
      </c>
      <c r="C22" s="185">
        <f>B21-C21</f>
        <v>0</v>
      </c>
      <c r="D22" s="129"/>
      <c r="E22" s="106"/>
      <c r="F22" s="129"/>
      <c r="G22" s="106"/>
      <c r="H22" s="129"/>
      <c r="I22" s="106"/>
      <c r="J22" s="129"/>
      <c r="K22" s="106"/>
      <c r="L22" s="129"/>
      <c r="M22" s="106"/>
      <c r="N22" s="129"/>
      <c r="O22" s="106"/>
      <c r="P22" s="129"/>
      <c r="Q22" s="106"/>
      <c r="R22" s="129"/>
      <c r="S22" s="106"/>
      <c r="T22" s="129"/>
      <c r="U22" s="106"/>
      <c r="V22" s="129"/>
      <c r="W22" s="106"/>
      <c r="X22"/>
      <c r="AD22" s="139"/>
      <c r="AF22" s="139"/>
    </row>
    <row r="23" spans="1:32" s="48" customFormat="1" ht="15" customHeight="1" x14ac:dyDescent="0.25">
      <c r="A23" s="197" t="s">
        <v>22</v>
      </c>
      <c r="B23" s="150" t="s">
        <v>17</v>
      </c>
      <c r="C23" s="151" t="s">
        <v>87</v>
      </c>
      <c r="D23" s="124" t="str">
        <f>$D$2</f>
        <v>Source 1</v>
      </c>
      <c r="E23" s="100">
        <v>0</v>
      </c>
      <c r="F23" s="124" t="str">
        <f>$F$2</f>
        <v>Source 2</v>
      </c>
      <c r="G23" s="100">
        <v>0</v>
      </c>
      <c r="H23" s="124" t="str">
        <f>$H$2</f>
        <v>Source 3</v>
      </c>
      <c r="I23" s="100">
        <v>0</v>
      </c>
      <c r="J23" s="124" t="str">
        <f>$J$2</f>
        <v>Source 4</v>
      </c>
      <c r="K23" s="100">
        <v>0</v>
      </c>
      <c r="L23" s="124" t="str">
        <f>$L$2</f>
        <v>Source 5</v>
      </c>
      <c r="M23" s="100">
        <v>0</v>
      </c>
      <c r="N23" s="124" t="str">
        <f>$N$2</f>
        <v>Source 6</v>
      </c>
      <c r="O23" s="100">
        <v>0</v>
      </c>
      <c r="P23" s="124" t="str">
        <f>$P$2</f>
        <v>Source 7</v>
      </c>
      <c r="Q23" s="100">
        <v>0</v>
      </c>
      <c r="R23" s="124" t="str">
        <f>$R$2</f>
        <v>Source 8</v>
      </c>
      <c r="S23" s="100">
        <v>0</v>
      </c>
      <c r="T23" s="124" t="str">
        <f>$T$2</f>
        <v>Source 9</v>
      </c>
      <c r="U23" s="100">
        <v>0</v>
      </c>
      <c r="V23" s="124" t="str">
        <f>$V$2</f>
        <v>Source 10</v>
      </c>
      <c r="W23" s="100">
        <v>0</v>
      </c>
      <c r="X23"/>
    </row>
    <row r="24" spans="1:32" s="48" customFormat="1" ht="13.5" customHeight="1" thickBot="1" x14ac:dyDescent="0.3">
      <c r="A24" s="198"/>
      <c r="B24" s="101"/>
      <c r="C24" s="152" t="s">
        <v>88</v>
      </c>
      <c r="D24" s="125" t="s">
        <v>89</v>
      </c>
      <c r="E24" s="101" t="s">
        <v>90</v>
      </c>
      <c r="F24" s="125" t="s">
        <v>89</v>
      </c>
      <c r="G24" s="101" t="s">
        <v>90</v>
      </c>
      <c r="H24" s="125" t="s">
        <v>89</v>
      </c>
      <c r="I24" s="101" t="s">
        <v>90</v>
      </c>
      <c r="J24" s="125" t="s">
        <v>89</v>
      </c>
      <c r="K24" s="101" t="s">
        <v>90</v>
      </c>
      <c r="L24" s="125" t="s">
        <v>89</v>
      </c>
      <c r="M24" s="101" t="s">
        <v>90</v>
      </c>
      <c r="N24" s="125" t="s">
        <v>89</v>
      </c>
      <c r="O24" s="101" t="s">
        <v>90</v>
      </c>
      <c r="P24" s="125" t="s">
        <v>89</v>
      </c>
      <c r="Q24" s="101" t="s">
        <v>90</v>
      </c>
      <c r="R24" s="125" t="s">
        <v>89</v>
      </c>
      <c r="S24" s="101" t="s">
        <v>90</v>
      </c>
      <c r="T24" s="125" t="s">
        <v>89</v>
      </c>
      <c r="U24" s="101" t="s">
        <v>90</v>
      </c>
      <c r="V24" s="125" t="s">
        <v>89</v>
      </c>
      <c r="W24" s="101" t="s">
        <v>90</v>
      </c>
      <c r="X24"/>
    </row>
    <row r="25" spans="1:32" s="48" customFormat="1" ht="13.8" thickBot="1" x14ac:dyDescent="0.3">
      <c r="A25" s="61"/>
      <c r="B25" s="145">
        <v>0</v>
      </c>
      <c r="C25" s="155"/>
      <c r="D25" s="130"/>
      <c r="E25" s="106"/>
      <c r="F25" s="130"/>
      <c r="G25" s="106"/>
      <c r="H25" s="130"/>
      <c r="I25" s="106"/>
      <c r="J25" s="130"/>
      <c r="K25" s="106"/>
      <c r="L25" s="130"/>
      <c r="M25" s="106"/>
      <c r="N25" s="130"/>
      <c r="O25" s="106"/>
      <c r="P25" s="130"/>
      <c r="Q25" s="106"/>
      <c r="R25" s="130"/>
      <c r="S25" s="106"/>
      <c r="T25" s="130"/>
      <c r="U25" s="106"/>
      <c r="V25" s="130"/>
      <c r="W25" s="106"/>
      <c r="X25"/>
    </row>
    <row r="26" spans="1:32" s="48" customFormat="1" x14ac:dyDescent="0.25">
      <c r="A26" s="57"/>
      <c r="B26" s="107" t="s">
        <v>85</v>
      </c>
      <c r="C26" s="156">
        <v>0</v>
      </c>
      <c r="D26" s="131">
        <v>0</v>
      </c>
      <c r="E26" s="102">
        <f>E23-D26</f>
        <v>0</v>
      </c>
      <c r="F26" s="131">
        <v>0</v>
      </c>
      <c r="G26" s="102">
        <f>G23-F26</f>
        <v>0</v>
      </c>
      <c r="H26" s="131">
        <v>0</v>
      </c>
      <c r="I26" s="102">
        <f>I23-H26</f>
        <v>0</v>
      </c>
      <c r="J26" s="131">
        <v>0</v>
      </c>
      <c r="K26" s="102">
        <f>K23-J26</f>
        <v>0</v>
      </c>
      <c r="L26" s="131">
        <v>0</v>
      </c>
      <c r="M26" s="102">
        <f>M23-L26</f>
        <v>0</v>
      </c>
      <c r="N26" s="131">
        <v>0</v>
      </c>
      <c r="O26" s="102">
        <f>O23-N26</f>
        <v>0</v>
      </c>
      <c r="P26" s="131">
        <v>0</v>
      </c>
      <c r="Q26" s="102">
        <f>Q23-P26</f>
        <v>0</v>
      </c>
      <c r="R26" s="131">
        <v>0</v>
      </c>
      <c r="S26" s="102">
        <f>S23-R26</f>
        <v>0</v>
      </c>
      <c r="T26" s="131">
        <v>0</v>
      </c>
      <c r="U26" s="102">
        <f>U23-T26</f>
        <v>0</v>
      </c>
      <c r="V26" s="131">
        <v>0</v>
      </c>
      <c r="W26" s="102">
        <f>W23-V26</f>
        <v>0</v>
      </c>
      <c r="X26"/>
    </row>
    <row r="27" spans="1:32" s="48" customFormat="1" x14ac:dyDescent="0.25">
      <c r="A27" s="57" t="s">
        <v>85</v>
      </c>
      <c r="B27" s="107" t="s">
        <v>85</v>
      </c>
      <c r="C27" s="157"/>
      <c r="D27" s="132"/>
      <c r="E27" s="107"/>
      <c r="F27" s="132"/>
      <c r="G27" s="107"/>
      <c r="H27" s="132"/>
      <c r="I27" s="107"/>
      <c r="J27" s="132"/>
      <c r="K27" s="107"/>
      <c r="L27" s="132"/>
      <c r="M27" s="107"/>
      <c r="N27" s="132"/>
      <c r="O27" s="107"/>
      <c r="P27" s="132"/>
      <c r="Q27" s="107"/>
      <c r="R27" s="132"/>
      <c r="S27" s="107"/>
      <c r="T27" s="132"/>
      <c r="U27" s="107"/>
      <c r="V27" s="132"/>
      <c r="W27" s="107"/>
      <c r="X27"/>
    </row>
    <row r="28" spans="1:32" s="48" customFormat="1" x14ac:dyDescent="0.25">
      <c r="A28" s="57"/>
      <c r="B28" s="107"/>
      <c r="C28" s="157"/>
      <c r="D28" s="132"/>
      <c r="E28" s="107"/>
      <c r="F28" s="132"/>
      <c r="G28" s="107"/>
      <c r="H28" s="132"/>
      <c r="I28" s="107"/>
      <c r="J28" s="132"/>
      <c r="K28" s="107"/>
      <c r="L28" s="132"/>
      <c r="M28" s="107"/>
      <c r="N28" s="132"/>
      <c r="O28" s="107"/>
      <c r="P28" s="132"/>
      <c r="Q28" s="107"/>
      <c r="R28" s="132"/>
      <c r="S28" s="107"/>
      <c r="T28" s="132"/>
      <c r="U28" s="107"/>
      <c r="V28" s="132"/>
      <c r="W28" s="107"/>
      <c r="X28"/>
    </row>
    <row r="29" spans="1:32" s="48" customFormat="1" x14ac:dyDescent="0.25">
      <c r="A29" s="56"/>
      <c r="B29" s="108"/>
      <c r="C29" s="158"/>
      <c r="D29" s="133"/>
      <c r="E29" s="108"/>
      <c r="F29" s="133"/>
      <c r="G29" s="108"/>
      <c r="H29" s="133"/>
      <c r="I29" s="108"/>
      <c r="J29" s="133"/>
      <c r="K29" s="108"/>
      <c r="L29" s="133"/>
      <c r="M29" s="108"/>
      <c r="N29" s="133"/>
      <c r="O29" s="108"/>
      <c r="P29" s="133"/>
      <c r="Q29" s="108"/>
      <c r="R29" s="133"/>
      <c r="S29" s="108"/>
      <c r="T29" s="133"/>
      <c r="U29" s="108"/>
      <c r="V29" s="133"/>
      <c r="W29" s="108"/>
      <c r="X29"/>
    </row>
    <row r="30" spans="1:32" s="48" customFormat="1" x14ac:dyDescent="0.25">
      <c r="A30" s="56"/>
      <c r="B30" s="109"/>
      <c r="C30" s="159"/>
      <c r="D30" s="134"/>
      <c r="E30" s="109"/>
      <c r="F30" s="134"/>
      <c r="G30" s="109"/>
      <c r="H30" s="134"/>
      <c r="I30" s="109"/>
      <c r="J30" s="134"/>
      <c r="K30" s="109"/>
      <c r="L30" s="134"/>
      <c r="M30" s="109"/>
      <c r="N30" s="134"/>
      <c r="O30" s="109"/>
      <c r="P30" s="134"/>
      <c r="Q30" s="109"/>
      <c r="R30" s="134"/>
      <c r="S30" s="109"/>
      <c r="T30" s="134"/>
      <c r="U30" s="109"/>
      <c r="V30" s="134"/>
      <c r="W30" s="109"/>
      <c r="X30"/>
    </row>
    <row r="31" spans="1:32" s="48" customFormat="1" x14ac:dyDescent="0.25">
      <c r="A31" s="25" t="s">
        <v>88</v>
      </c>
      <c r="B31" s="105">
        <f>SUM(B25:B30)</f>
        <v>0</v>
      </c>
      <c r="C31" s="149">
        <f>SUM(C26:C30)</f>
        <v>0</v>
      </c>
      <c r="D31" s="122">
        <f>SUM(D26:D30)</f>
        <v>0</v>
      </c>
      <c r="E31" s="99">
        <f>E23-D31</f>
        <v>0</v>
      </c>
      <c r="F31" s="122">
        <f>SUM(F26:F30)</f>
        <v>0</v>
      </c>
      <c r="G31" s="99">
        <f>G23-F31</f>
        <v>0</v>
      </c>
      <c r="H31" s="122">
        <f>SUM(H26:H30)</f>
        <v>0</v>
      </c>
      <c r="I31" s="99">
        <f>I23-H31</f>
        <v>0</v>
      </c>
      <c r="J31" s="122">
        <f>SUM(J26:J30)</f>
        <v>0</v>
      </c>
      <c r="K31" s="99">
        <f>K23-J31</f>
        <v>0</v>
      </c>
      <c r="L31" s="122">
        <f>SUM(L26:L30)</f>
        <v>0</v>
      </c>
      <c r="M31" s="99">
        <f>M23-L31</f>
        <v>0</v>
      </c>
      <c r="N31" s="122">
        <f>SUM(N26:N30)</f>
        <v>0</v>
      </c>
      <c r="O31" s="99">
        <f>O23-N31</f>
        <v>0</v>
      </c>
      <c r="P31" s="122">
        <f>SUM(P26:P30)</f>
        <v>0</v>
      </c>
      <c r="Q31" s="99">
        <f>Q23-P31</f>
        <v>0</v>
      </c>
      <c r="R31" s="122">
        <f>SUM(R26:R30)</f>
        <v>0</v>
      </c>
      <c r="S31" s="99">
        <f>S23-R31</f>
        <v>0</v>
      </c>
      <c r="T31" s="122">
        <f>SUM(T26:T30)</f>
        <v>0</v>
      </c>
      <c r="U31" s="99">
        <f>U23-T31</f>
        <v>0</v>
      </c>
      <c r="V31" s="122">
        <f>SUM(V26:V30)</f>
        <v>0</v>
      </c>
      <c r="W31" s="99">
        <f>W23-V31</f>
        <v>0</v>
      </c>
      <c r="X31"/>
    </row>
    <row r="32" spans="1:32" s="48" customFormat="1" ht="13.8" thickBot="1" x14ac:dyDescent="0.3">
      <c r="A32" s="24"/>
      <c r="B32" s="184" t="s">
        <v>20</v>
      </c>
      <c r="C32" s="185">
        <f>B31-C31</f>
        <v>0</v>
      </c>
      <c r="D32" s="123"/>
      <c r="E32" s="96"/>
      <c r="F32" s="123"/>
      <c r="G32" s="96"/>
      <c r="H32" s="123"/>
      <c r="I32" s="96"/>
      <c r="J32" s="123"/>
      <c r="K32" s="96"/>
      <c r="L32" s="123"/>
      <c r="M32" s="96"/>
      <c r="N32" s="123"/>
      <c r="O32" s="96"/>
      <c r="P32" s="123"/>
      <c r="Q32" s="96"/>
      <c r="R32" s="123"/>
      <c r="S32" s="96"/>
      <c r="T32" s="123"/>
      <c r="U32" s="96"/>
      <c r="V32" s="123"/>
      <c r="W32" s="96"/>
      <c r="X32"/>
    </row>
    <row r="33" spans="1:24" s="48" customFormat="1" ht="15" customHeight="1" x14ac:dyDescent="0.25">
      <c r="A33" s="197" t="s">
        <v>99</v>
      </c>
      <c r="B33" s="150" t="s">
        <v>17</v>
      </c>
      <c r="C33" s="151" t="s">
        <v>87</v>
      </c>
      <c r="D33" s="124" t="str">
        <f>$D$2</f>
        <v>Source 1</v>
      </c>
      <c r="E33" s="100">
        <v>0</v>
      </c>
      <c r="F33" s="124" t="str">
        <f>$F$2</f>
        <v>Source 2</v>
      </c>
      <c r="G33" s="100">
        <v>0</v>
      </c>
      <c r="H33" s="124" t="str">
        <f>$H$2</f>
        <v>Source 3</v>
      </c>
      <c r="I33" s="100">
        <v>0</v>
      </c>
      <c r="J33" s="124" t="str">
        <f>$J$2</f>
        <v>Source 4</v>
      </c>
      <c r="K33" s="100">
        <v>0</v>
      </c>
      <c r="L33" s="124" t="str">
        <f>$L$2</f>
        <v>Source 5</v>
      </c>
      <c r="M33" s="100">
        <v>0</v>
      </c>
      <c r="N33" s="124" t="str">
        <f>$N$2</f>
        <v>Source 6</v>
      </c>
      <c r="O33" s="100">
        <v>0</v>
      </c>
      <c r="P33" s="124" t="str">
        <f>$P$2</f>
        <v>Source 7</v>
      </c>
      <c r="Q33" s="100">
        <v>0</v>
      </c>
      <c r="R33" s="124" t="str">
        <f>$R$2</f>
        <v>Source 8</v>
      </c>
      <c r="S33" s="100">
        <v>0</v>
      </c>
      <c r="T33" s="124" t="str">
        <f>$T$2</f>
        <v>Source 9</v>
      </c>
      <c r="U33" s="100">
        <v>0</v>
      </c>
      <c r="V33" s="124" t="str">
        <f>$V$2</f>
        <v>Source 10</v>
      </c>
      <c r="W33" s="100">
        <v>0</v>
      </c>
      <c r="X33"/>
    </row>
    <row r="34" spans="1:24" ht="13.8" thickBot="1" x14ac:dyDescent="0.3">
      <c r="A34" s="198"/>
      <c r="B34" s="101" t="s">
        <v>85</v>
      </c>
      <c r="C34" s="152" t="s">
        <v>88</v>
      </c>
      <c r="D34" s="125" t="s">
        <v>89</v>
      </c>
      <c r="E34" s="101" t="s">
        <v>90</v>
      </c>
      <c r="F34" s="125" t="s">
        <v>89</v>
      </c>
      <c r="G34" s="101" t="s">
        <v>90</v>
      </c>
      <c r="H34" s="125" t="s">
        <v>89</v>
      </c>
      <c r="I34" s="101" t="s">
        <v>90</v>
      </c>
      <c r="J34" s="125" t="s">
        <v>89</v>
      </c>
      <c r="K34" s="101" t="s">
        <v>90</v>
      </c>
      <c r="L34" s="125" t="s">
        <v>89</v>
      </c>
      <c r="M34" s="101" t="s">
        <v>90</v>
      </c>
      <c r="N34" s="125" t="s">
        <v>89</v>
      </c>
      <c r="O34" s="101" t="s">
        <v>90</v>
      </c>
      <c r="P34" s="125" t="s">
        <v>89</v>
      </c>
      <c r="Q34" s="101" t="s">
        <v>90</v>
      </c>
      <c r="R34" s="125" t="s">
        <v>89</v>
      </c>
      <c r="S34" s="101" t="s">
        <v>90</v>
      </c>
      <c r="T34" s="125" t="s">
        <v>89</v>
      </c>
      <c r="U34" s="101" t="s">
        <v>90</v>
      </c>
      <c r="V34" s="125" t="s">
        <v>89</v>
      </c>
      <c r="W34" s="101" t="s">
        <v>90</v>
      </c>
      <c r="X34" s="26"/>
    </row>
    <row r="35" spans="1:24" ht="13.8" thickBot="1" x14ac:dyDescent="0.3">
      <c r="A35" s="60"/>
      <c r="B35" s="145">
        <v>0</v>
      </c>
      <c r="C35" s="146"/>
      <c r="D35" s="119"/>
      <c r="E35" s="96"/>
      <c r="F35" s="119"/>
      <c r="G35" s="96"/>
      <c r="H35" s="119"/>
      <c r="I35" s="96"/>
      <c r="J35" s="119"/>
      <c r="K35" s="96"/>
      <c r="L35" s="119"/>
      <c r="M35" s="96"/>
      <c r="N35" s="119"/>
      <c r="O35" s="96"/>
      <c r="P35" s="119"/>
      <c r="Q35" s="96"/>
      <c r="R35" s="119"/>
      <c r="S35" s="96"/>
      <c r="T35" s="119"/>
      <c r="U35" s="96"/>
      <c r="V35" s="119"/>
      <c r="W35" s="96"/>
      <c r="X35" s="26"/>
    </row>
    <row r="36" spans="1:24" x14ac:dyDescent="0.25">
      <c r="A36" s="59"/>
      <c r="B36" s="98" t="s">
        <v>85</v>
      </c>
      <c r="C36" s="153">
        <v>0</v>
      </c>
      <c r="D36" s="126">
        <v>0</v>
      </c>
      <c r="E36" s="102">
        <f>E33-D36</f>
        <v>0</v>
      </c>
      <c r="F36" s="126">
        <v>0</v>
      </c>
      <c r="G36" s="102">
        <f>G33-F36</f>
        <v>0</v>
      </c>
      <c r="H36" s="126">
        <v>0</v>
      </c>
      <c r="I36" s="102">
        <f>I33-H36</f>
        <v>0</v>
      </c>
      <c r="J36" s="126">
        <v>0</v>
      </c>
      <c r="K36" s="102">
        <f>K33-J36</f>
        <v>0</v>
      </c>
      <c r="L36" s="126">
        <v>0</v>
      </c>
      <c r="M36" s="102">
        <f>M33-L36</f>
        <v>0</v>
      </c>
      <c r="N36" s="126">
        <v>0</v>
      </c>
      <c r="O36" s="102">
        <f>O33-N36</f>
        <v>0</v>
      </c>
      <c r="P36" s="126">
        <v>0</v>
      </c>
      <c r="Q36" s="102">
        <f>Q33-P36</f>
        <v>0</v>
      </c>
      <c r="R36" s="126">
        <v>0</v>
      </c>
      <c r="S36" s="102">
        <f>S33-R36</f>
        <v>0</v>
      </c>
      <c r="T36" s="126">
        <v>0</v>
      </c>
      <c r="U36" s="102">
        <f>U33-T36</f>
        <v>0</v>
      </c>
      <c r="V36" s="126">
        <v>0</v>
      </c>
      <c r="W36" s="102">
        <f>W33-V36</f>
        <v>0</v>
      </c>
      <c r="X36" s="26"/>
    </row>
    <row r="37" spans="1:24" x14ac:dyDescent="0.25">
      <c r="A37" s="59" t="s">
        <v>85</v>
      </c>
      <c r="B37" s="98" t="s">
        <v>85</v>
      </c>
      <c r="C37" s="148"/>
      <c r="D37" s="121"/>
      <c r="E37" s="98"/>
      <c r="F37" s="121"/>
      <c r="G37" s="98"/>
      <c r="H37" s="121"/>
      <c r="I37" s="98"/>
      <c r="J37" s="121"/>
      <c r="K37" s="98"/>
      <c r="L37" s="121"/>
      <c r="M37" s="98"/>
      <c r="N37" s="121"/>
      <c r="O37" s="98"/>
      <c r="P37" s="121"/>
      <c r="Q37" s="98"/>
      <c r="R37" s="121"/>
      <c r="S37" s="98"/>
      <c r="T37" s="121"/>
      <c r="U37" s="98"/>
      <c r="V37" s="121"/>
      <c r="W37" s="98"/>
      <c r="X37" s="26"/>
    </row>
    <row r="38" spans="1:24" x14ac:dyDescent="0.25">
      <c r="A38" s="59" t="s">
        <v>85</v>
      </c>
      <c r="B38" s="98" t="s">
        <v>85</v>
      </c>
      <c r="C38" s="148"/>
      <c r="D38" s="121"/>
      <c r="E38" s="98"/>
      <c r="F38" s="121"/>
      <c r="G38" s="98"/>
      <c r="H38" s="121"/>
      <c r="I38" s="98"/>
      <c r="J38" s="121"/>
      <c r="K38" s="98"/>
      <c r="L38" s="121"/>
      <c r="M38" s="98"/>
      <c r="N38" s="121"/>
      <c r="O38" s="98"/>
      <c r="P38" s="121"/>
      <c r="Q38" s="98"/>
      <c r="R38" s="121"/>
      <c r="S38" s="98"/>
      <c r="T38" s="121"/>
      <c r="U38" s="98"/>
      <c r="V38" s="121"/>
      <c r="W38" s="98"/>
      <c r="X38" s="26"/>
    </row>
    <row r="39" spans="1:24" x14ac:dyDescent="0.25">
      <c r="A39" s="58"/>
      <c r="B39" s="103"/>
      <c r="C39" s="147"/>
      <c r="D39" s="120"/>
      <c r="E39" s="103"/>
      <c r="F39" s="120"/>
      <c r="G39" s="103"/>
      <c r="H39" s="120"/>
      <c r="I39" s="103"/>
      <c r="J39" s="120"/>
      <c r="K39" s="103"/>
      <c r="L39" s="120"/>
      <c r="M39" s="103"/>
      <c r="N39" s="120"/>
      <c r="O39" s="103"/>
      <c r="P39" s="120"/>
      <c r="Q39" s="103"/>
      <c r="R39" s="120"/>
      <c r="S39" s="103"/>
      <c r="T39" s="120"/>
      <c r="U39" s="103"/>
      <c r="V39" s="120"/>
      <c r="W39" s="103"/>
      <c r="X39" s="26"/>
    </row>
    <row r="40" spans="1:24" x14ac:dyDescent="0.25">
      <c r="A40" s="58"/>
      <c r="B40" s="104"/>
      <c r="C40" s="154"/>
      <c r="D40" s="127"/>
      <c r="E40" s="104"/>
      <c r="F40" s="127"/>
      <c r="G40" s="104"/>
      <c r="H40" s="127"/>
      <c r="I40" s="104"/>
      <c r="J40" s="127"/>
      <c r="K40" s="104"/>
      <c r="L40" s="127"/>
      <c r="M40" s="104"/>
      <c r="N40" s="127"/>
      <c r="O40" s="104"/>
      <c r="P40" s="127"/>
      <c r="Q40" s="104"/>
      <c r="R40" s="127"/>
      <c r="S40" s="104"/>
      <c r="T40" s="127"/>
      <c r="U40" s="104"/>
      <c r="V40" s="127"/>
      <c r="W40" s="104"/>
      <c r="X40" s="26"/>
    </row>
    <row r="41" spans="1:24" x14ac:dyDescent="0.25">
      <c r="A41" s="25" t="s">
        <v>88</v>
      </c>
      <c r="B41" s="105">
        <f>SUM(B35:B40)</f>
        <v>0</v>
      </c>
      <c r="C41" s="149">
        <f>SUM(C36:C40)</f>
        <v>0</v>
      </c>
      <c r="D41" s="128">
        <f>SUM(D36:D40)</f>
        <v>0</v>
      </c>
      <c r="E41" s="105">
        <f>E33-D41</f>
        <v>0</v>
      </c>
      <c r="F41" s="128">
        <f>SUM(F36:F40)</f>
        <v>0</v>
      </c>
      <c r="G41" s="105">
        <f>G33-F41</f>
        <v>0</v>
      </c>
      <c r="H41" s="128">
        <f>SUM(H36:H40)</f>
        <v>0</v>
      </c>
      <c r="I41" s="105">
        <f>I33-H41</f>
        <v>0</v>
      </c>
      <c r="J41" s="128">
        <f>SUM(J36:J40)</f>
        <v>0</v>
      </c>
      <c r="K41" s="105">
        <f>K33-J41</f>
        <v>0</v>
      </c>
      <c r="L41" s="128">
        <f>SUM(L36:L40)</f>
        <v>0</v>
      </c>
      <c r="M41" s="105">
        <f>M33-L41</f>
        <v>0</v>
      </c>
      <c r="N41" s="128">
        <f>SUM(N36:N40)</f>
        <v>0</v>
      </c>
      <c r="O41" s="105">
        <f>O33-N41</f>
        <v>0</v>
      </c>
      <c r="P41" s="128">
        <f>SUM(P36:P40)</f>
        <v>0</v>
      </c>
      <c r="Q41" s="105">
        <f>Q33-P41</f>
        <v>0</v>
      </c>
      <c r="R41" s="128">
        <f>SUM(R36:R40)</f>
        <v>0</v>
      </c>
      <c r="S41" s="105">
        <f>S33-R41</f>
        <v>0</v>
      </c>
      <c r="T41" s="128">
        <f>SUM(T36:T40)</f>
        <v>0</v>
      </c>
      <c r="U41" s="105">
        <f>U33-T41</f>
        <v>0</v>
      </c>
      <c r="V41" s="128">
        <f>SUM(V36:V40)</f>
        <v>0</v>
      </c>
      <c r="W41" s="105">
        <f>W33-V41</f>
        <v>0</v>
      </c>
      <c r="X41" s="26"/>
    </row>
    <row r="42" spans="1:24" ht="13.8" thickBot="1" x14ac:dyDescent="0.3">
      <c r="A42" s="37"/>
      <c r="B42" s="184" t="s">
        <v>20</v>
      </c>
      <c r="C42" s="185">
        <f>B41-C41</f>
        <v>0</v>
      </c>
      <c r="D42" s="123"/>
      <c r="E42" s="96"/>
      <c r="F42" s="123"/>
      <c r="G42" s="96"/>
      <c r="H42" s="123"/>
      <c r="I42" s="96"/>
      <c r="J42" s="123"/>
      <c r="K42" s="96"/>
      <c r="L42" s="123"/>
      <c r="M42" s="96"/>
      <c r="N42" s="123"/>
      <c r="O42" s="96"/>
      <c r="P42" s="123"/>
      <c r="Q42" s="96"/>
      <c r="R42" s="123"/>
      <c r="S42" s="96"/>
      <c r="T42" s="123"/>
      <c r="U42" s="96"/>
      <c r="V42" s="123"/>
      <c r="W42" s="96"/>
      <c r="X42" s="26"/>
    </row>
    <row r="43" spans="1:24" ht="15" customHeight="1" x14ac:dyDescent="0.25">
      <c r="A43" s="197" t="s">
        <v>23</v>
      </c>
      <c r="B43" s="150" t="s">
        <v>17</v>
      </c>
      <c r="C43" s="151" t="s">
        <v>87</v>
      </c>
      <c r="D43" s="124" t="str">
        <f>$D$2</f>
        <v>Source 1</v>
      </c>
      <c r="E43" s="100">
        <v>0</v>
      </c>
      <c r="F43" s="124" t="str">
        <f>$F$2</f>
        <v>Source 2</v>
      </c>
      <c r="G43" s="100">
        <v>0</v>
      </c>
      <c r="H43" s="124" t="str">
        <f>$H$2</f>
        <v>Source 3</v>
      </c>
      <c r="I43" s="100">
        <v>0</v>
      </c>
      <c r="J43" s="124" t="str">
        <f>$J$2</f>
        <v>Source 4</v>
      </c>
      <c r="K43" s="100">
        <v>0</v>
      </c>
      <c r="L43" s="124" t="str">
        <f>$L$2</f>
        <v>Source 5</v>
      </c>
      <c r="M43" s="100">
        <v>0</v>
      </c>
      <c r="N43" s="124" t="str">
        <f>$N$2</f>
        <v>Source 6</v>
      </c>
      <c r="O43" s="100">
        <v>0</v>
      </c>
      <c r="P43" s="124" t="str">
        <f>$P$2</f>
        <v>Source 7</v>
      </c>
      <c r="Q43" s="100">
        <v>0</v>
      </c>
      <c r="R43" s="124" t="str">
        <f>$R$2</f>
        <v>Source 8</v>
      </c>
      <c r="S43" s="100">
        <v>0</v>
      </c>
      <c r="T43" s="124" t="str">
        <f>$T$2</f>
        <v>Source 9</v>
      </c>
      <c r="U43" s="100">
        <v>0</v>
      </c>
      <c r="V43" s="124" t="str">
        <f>$V$2</f>
        <v>Source 10</v>
      </c>
      <c r="W43" s="100">
        <v>0</v>
      </c>
      <c r="X43" s="26"/>
    </row>
    <row r="44" spans="1:24" ht="13.8" thickBot="1" x14ac:dyDescent="0.3">
      <c r="A44" s="198"/>
      <c r="B44" s="101" t="s">
        <v>85</v>
      </c>
      <c r="C44" s="152" t="s">
        <v>88</v>
      </c>
      <c r="D44" s="125" t="s">
        <v>89</v>
      </c>
      <c r="E44" s="101" t="s">
        <v>90</v>
      </c>
      <c r="F44" s="125" t="s">
        <v>89</v>
      </c>
      <c r="G44" s="101" t="s">
        <v>90</v>
      </c>
      <c r="H44" s="125" t="s">
        <v>89</v>
      </c>
      <c r="I44" s="101" t="s">
        <v>90</v>
      </c>
      <c r="J44" s="125" t="s">
        <v>89</v>
      </c>
      <c r="K44" s="101" t="s">
        <v>90</v>
      </c>
      <c r="L44" s="125" t="s">
        <v>89</v>
      </c>
      <c r="M44" s="101" t="s">
        <v>90</v>
      </c>
      <c r="N44" s="125" t="s">
        <v>89</v>
      </c>
      <c r="O44" s="101" t="s">
        <v>90</v>
      </c>
      <c r="P44" s="125" t="s">
        <v>89</v>
      </c>
      <c r="Q44" s="101" t="s">
        <v>90</v>
      </c>
      <c r="R44" s="125" t="s">
        <v>89</v>
      </c>
      <c r="S44" s="101" t="s">
        <v>90</v>
      </c>
      <c r="T44" s="125" t="s">
        <v>89</v>
      </c>
      <c r="U44" s="101" t="s">
        <v>90</v>
      </c>
      <c r="V44" s="125" t="s">
        <v>89</v>
      </c>
      <c r="W44" s="101" t="s">
        <v>90</v>
      </c>
      <c r="X44" s="26"/>
    </row>
    <row r="45" spans="1:24" ht="13.8" thickBot="1" x14ac:dyDescent="0.3">
      <c r="A45" s="60"/>
      <c r="B45" s="145">
        <v>0</v>
      </c>
      <c r="C45" s="146"/>
      <c r="D45" s="119"/>
      <c r="E45" s="96"/>
      <c r="F45" s="119"/>
      <c r="G45" s="96"/>
      <c r="H45" s="119"/>
      <c r="I45" s="96"/>
      <c r="J45" s="119"/>
      <c r="K45" s="96"/>
      <c r="L45" s="119"/>
      <c r="M45" s="96"/>
      <c r="N45" s="119"/>
      <c r="O45" s="96"/>
      <c r="P45" s="119"/>
      <c r="Q45" s="96"/>
      <c r="R45" s="119"/>
      <c r="S45" s="96"/>
      <c r="T45" s="119"/>
      <c r="U45" s="96"/>
      <c r="V45" s="119"/>
      <c r="W45" s="96"/>
      <c r="X45" s="26"/>
    </row>
    <row r="46" spans="1:24" x14ac:dyDescent="0.25">
      <c r="A46" s="59"/>
      <c r="B46" s="98" t="s">
        <v>85</v>
      </c>
      <c r="C46" s="153">
        <v>0</v>
      </c>
      <c r="D46" s="126">
        <v>0</v>
      </c>
      <c r="E46" s="102">
        <f>E43-D46</f>
        <v>0</v>
      </c>
      <c r="F46" s="126">
        <v>0</v>
      </c>
      <c r="G46" s="102">
        <f>G43-F46</f>
        <v>0</v>
      </c>
      <c r="H46" s="126">
        <v>0</v>
      </c>
      <c r="I46" s="102">
        <f>I43-H46</f>
        <v>0</v>
      </c>
      <c r="J46" s="126">
        <v>0</v>
      </c>
      <c r="K46" s="102">
        <f>K43-J46</f>
        <v>0</v>
      </c>
      <c r="L46" s="126">
        <v>0</v>
      </c>
      <c r="M46" s="102">
        <f>M43-L46</f>
        <v>0</v>
      </c>
      <c r="N46" s="126">
        <v>0</v>
      </c>
      <c r="O46" s="102">
        <f>O43-N46</f>
        <v>0</v>
      </c>
      <c r="P46" s="126">
        <v>0</v>
      </c>
      <c r="Q46" s="102">
        <f>Q43-P46</f>
        <v>0</v>
      </c>
      <c r="R46" s="126">
        <v>0</v>
      </c>
      <c r="S46" s="102">
        <f>S43-R46</f>
        <v>0</v>
      </c>
      <c r="T46" s="126">
        <v>0</v>
      </c>
      <c r="U46" s="102">
        <f>U43-T46</f>
        <v>0</v>
      </c>
      <c r="V46" s="126">
        <v>0</v>
      </c>
      <c r="W46" s="102">
        <f>W43-V46</f>
        <v>0</v>
      </c>
      <c r="X46" s="26"/>
    </row>
    <row r="47" spans="1:24" x14ac:dyDescent="0.25">
      <c r="A47" s="59" t="s">
        <v>85</v>
      </c>
      <c r="B47" s="98" t="s">
        <v>85</v>
      </c>
      <c r="C47" s="148"/>
      <c r="D47" s="121"/>
      <c r="E47" s="98"/>
      <c r="F47" s="121"/>
      <c r="G47" s="98"/>
      <c r="H47" s="121"/>
      <c r="I47" s="98"/>
      <c r="J47" s="121"/>
      <c r="K47" s="98"/>
      <c r="L47" s="121"/>
      <c r="M47" s="98"/>
      <c r="N47" s="121"/>
      <c r="O47" s="98"/>
      <c r="P47" s="121"/>
      <c r="Q47" s="98"/>
      <c r="R47" s="121"/>
      <c r="S47" s="98"/>
      <c r="T47" s="121"/>
      <c r="U47" s="98"/>
      <c r="V47" s="121"/>
      <c r="W47" s="98"/>
      <c r="X47" s="26"/>
    </row>
    <row r="48" spans="1:24" x14ac:dyDescent="0.25">
      <c r="A48" s="59" t="s">
        <v>85</v>
      </c>
      <c r="B48" s="98" t="s">
        <v>85</v>
      </c>
      <c r="C48" s="148"/>
      <c r="D48" s="121"/>
      <c r="E48" s="98"/>
      <c r="F48" s="121"/>
      <c r="G48" s="98"/>
      <c r="H48" s="121"/>
      <c r="I48" s="98"/>
      <c r="J48" s="121"/>
      <c r="K48" s="98"/>
      <c r="L48" s="121"/>
      <c r="M48" s="98"/>
      <c r="N48" s="121"/>
      <c r="O48" s="98"/>
      <c r="P48" s="121"/>
      <c r="Q48" s="98"/>
      <c r="R48" s="121"/>
      <c r="S48" s="98"/>
      <c r="T48" s="121"/>
      <c r="U48" s="98"/>
      <c r="V48" s="121"/>
      <c r="W48" s="98"/>
      <c r="X48" s="26"/>
    </row>
    <row r="49" spans="1:24" x14ac:dyDescent="0.25">
      <c r="A49" s="58"/>
      <c r="B49" s="103"/>
      <c r="C49" s="147"/>
      <c r="D49" s="120"/>
      <c r="E49" s="103"/>
      <c r="F49" s="120"/>
      <c r="G49" s="103"/>
      <c r="H49" s="120"/>
      <c r="I49" s="103"/>
      <c r="J49" s="120"/>
      <c r="K49" s="103"/>
      <c r="L49" s="120"/>
      <c r="M49" s="103"/>
      <c r="N49" s="120"/>
      <c r="O49" s="103"/>
      <c r="P49" s="120"/>
      <c r="Q49" s="103"/>
      <c r="R49" s="120"/>
      <c r="S49" s="103"/>
      <c r="T49" s="120"/>
      <c r="U49" s="103"/>
      <c r="V49" s="120"/>
      <c r="W49" s="103"/>
      <c r="X49" s="26"/>
    </row>
    <row r="50" spans="1:24" x14ac:dyDescent="0.25">
      <c r="A50" s="58"/>
      <c r="B50" s="104"/>
      <c r="C50" s="154"/>
      <c r="D50" s="127"/>
      <c r="E50" s="104"/>
      <c r="F50" s="127"/>
      <c r="G50" s="104"/>
      <c r="H50" s="127"/>
      <c r="I50" s="104"/>
      <c r="J50" s="127"/>
      <c r="K50" s="104"/>
      <c r="L50" s="127"/>
      <c r="M50" s="104"/>
      <c r="N50" s="127"/>
      <c r="O50" s="104"/>
      <c r="P50" s="127"/>
      <c r="Q50" s="104"/>
      <c r="R50" s="127"/>
      <c r="S50" s="104"/>
      <c r="T50" s="127"/>
      <c r="U50" s="104"/>
      <c r="V50" s="127"/>
      <c r="W50" s="104"/>
      <c r="X50" s="26"/>
    </row>
    <row r="51" spans="1:24" x14ac:dyDescent="0.25">
      <c r="A51" s="25" t="s">
        <v>88</v>
      </c>
      <c r="B51" s="105">
        <f>SUM(B45:B50)</f>
        <v>0</v>
      </c>
      <c r="C51" s="149">
        <f>SUM(C46:C50)</f>
        <v>0</v>
      </c>
      <c r="D51" s="128">
        <f>SUM(D46:D50)</f>
        <v>0</v>
      </c>
      <c r="E51" s="105">
        <f>E43-D51</f>
        <v>0</v>
      </c>
      <c r="F51" s="128">
        <f>SUM(F46:F50)</f>
        <v>0</v>
      </c>
      <c r="G51" s="105">
        <f>G43-F51</f>
        <v>0</v>
      </c>
      <c r="H51" s="128">
        <f>SUM(H46:H50)</f>
        <v>0</v>
      </c>
      <c r="I51" s="105">
        <f>I43-H51</f>
        <v>0</v>
      </c>
      <c r="J51" s="128">
        <f>SUM(J46:J50)</f>
        <v>0</v>
      </c>
      <c r="K51" s="105">
        <f>K43-J51</f>
        <v>0</v>
      </c>
      <c r="L51" s="128">
        <f>SUM(L46:L50)</f>
        <v>0</v>
      </c>
      <c r="M51" s="105">
        <f>M43-L51</f>
        <v>0</v>
      </c>
      <c r="N51" s="128">
        <f>SUM(N46:N50)</f>
        <v>0</v>
      </c>
      <c r="O51" s="105">
        <f>O43-N51</f>
        <v>0</v>
      </c>
      <c r="P51" s="128">
        <f>SUM(P46:P50)</f>
        <v>0</v>
      </c>
      <c r="Q51" s="105">
        <f>Q43-P51</f>
        <v>0</v>
      </c>
      <c r="R51" s="128">
        <f>SUM(R46:R50)</f>
        <v>0</v>
      </c>
      <c r="S51" s="105">
        <f>S43-R51</f>
        <v>0</v>
      </c>
      <c r="T51" s="128">
        <f>SUM(T46:T50)</f>
        <v>0</v>
      </c>
      <c r="U51" s="105">
        <f>U43-T51</f>
        <v>0</v>
      </c>
      <c r="V51" s="128">
        <f>SUM(V46:V50)</f>
        <v>0</v>
      </c>
      <c r="W51" s="105">
        <f>W43-V51</f>
        <v>0</v>
      </c>
      <c r="X51" s="26"/>
    </row>
    <row r="52" spans="1:24" ht="13.8" thickBot="1" x14ac:dyDescent="0.3">
      <c r="A52" s="36"/>
      <c r="B52" s="184" t="s">
        <v>20</v>
      </c>
      <c r="C52" s="185">
        <f>B51-C51</f>
        <v>0</v>
      </c>
      <c r="D52" s="129"/>
      <c r="E52" s="106"/>
      <c r="F52" s="129"/>
      <c r="G52" s="106"/>
      <c r="H52" s="129"/>
      <c r="I52" s="106"/>
      <c r="J52" s="129"/>
      <c r="K52" s="106"/>
      <c r="L52" s="129"/>
      <c r="M52" s="106"/>
      <c r="N52" s="129"/>
      <c r="O52" s="106"/>
      <c r="P52" s="129"/>
      <c r="Q52" s="106"/>
      <c r="R52" s="129"/>
      <c r="S52" s="106"/>
      <c r="T52" s="129"/>
      <c r="U52" s="106"/>
      <c r="V52" s="129"/>
      <c r="W52" s="106"/>
      <c r="X52" s="26"/>
    </row>
    <row r="53" spans="1:24" ht="15" customHeight="1" x14ac:dyDescent="0.25">
      <c r="A53" s="197" t="s">
        <v>24</v>
      </c>
      <c r="B53" s="150" t="s">
        <v>17</v>
      </c>
      <c r="C53" s="151" t="s">
        <v>87</v>
      </c>
      <c r="D53" s="124" t="str">
        <f>$D$2</f>
        <v>Source 1</v>
      </c>
      <c r="E53" s="100">
        <v>0</v>
      </c>
      <c r="F53" s="124" t="str">
        <f>$F$2</f>
        <v>Source 2</v>
      </c>
      <c r="G53" s="100">
        <v>0</v>
      </c>
      <c r="H53" s="124" t="str">
        <f>$H$2</f>
        <v>Source 3</v>
      </c>
      <c r="I53" s="100">
        <v>0</v>
      </c>
      <c r="J53" s="124" t="str">
        <f>$J$2</f>
        <v>Source 4</v>
      </c>
      <c r="K53" s="100">
        <v>0</v>
      </c>
      <c r="L53" s="124" t="str">
        <f>$L$2</f>
        <v>Source 5</v>
      </c>
      <c r="M53" s="100">
        <v>0</v>
      </c>
      <c r="N53" s="124" t="str">
        <f>$N$2</f>
        <v>Source 6</v>
      </c>
      <c r="O53" s="100">
        <v>0</v>
      </c>
      <c r="P53" s="124" t="str">
        <f>$P$2</f>
        <v>Source 7</v>
      </c>
      <c r="Q53" s="100">
        <v>0</v>
      </c>
      <c r="R53" s="124" t="str">
        <f>$R$2</f>
        <v>Source 8</v>
      </c>
      <c r="S53" s="100">
        <v>0</v>
      </c>
      <c r="T53" s="124" t="str">
        <f>$T$2</f>
        <v>Source 9</v>
      </c>
      <c r="U53" s="100">
        <v>0</v>
      </c>
      <c r="V53" s="124" t="str">
        <f>$V$2</f>
        <v>Source 10</v>
      </c>
      <c r="W53" s="100">
        <v>0</v>
      </c>
      <c r="X53" s="26"/>
    </row>
    <row r="54" spans="1:24" ht="13.8" thickBot="1" x14ac:dyDescent="0.3">
      <c r="A54" s="198"/>
      <c r="B54" s="101" t="s">
        <v>85</v>
      </c>
      <c r="C54" s="152" t="s">
        <v>88</v>
      </c>
      <c r="D54" s="125" t="s">
        <v>89</v>
      </c>
      <c r="E54" s="101" t="s">
        <v>90</v>
      </c>
      <c r="F54" s="125" t="s">
        <v>89</v>
      </c>
      <c r="G54" s="101" t="s">
        <v>90</v>
      </c>
      <c r="H54" s="125" t="s">
        <v>89</v>
      </c>
      <c r="I54" s="101" t="s">
        <v>90</v>
      </c>
      <c r="J54" s="125" t="s">
        <v>89</v>
      </c>
      <c r="K54" s="101" t="s">
        <v>90</v>
      </c>
      <c r="L54" s="125" t="s">
        <v>89</v>
      </c>
      <c r="M54" s="101" t="s">
        <v>90</v>
      </c>
      <c r="N54" s="125" t="s">
        <v>89</v>
      </c>
      <c r="O54" s="101" t="s">
        <v>90</v>
      </c>
      <c r="P54" s="125" t="s">
        <v>89</v>
      </c>
      <c r="Q54" s="101" t="s">
        <v>90</v>
      </c>
      <c r="R54" s="125" t="s">
        <v>89</v>
      </c>
      <c r="S54" s="101" t="s">
        <v>90</v>
      </c>
      <c r="T54" s="125" t="s">
        <v>89</v>
      </c>
      <c r="U54" s="101" t="s">
        <v>90</v>
      </c>
      <c r="V54" s="125" t="s">
        <v>89</v>
      </c>
      <c r="W54" s="101" t="s">
        <v>90</v>
      </c>
      <c r="X54" s="26"/>
    </row>
    <row r="55" spans="1:24" s="50" customFormat="1" ht="13.8" thickBot="1" x14ac:dyDescent="0.3">
      <c r="A55" s="62"/>
      <c r="B55" s="145">
        <v>0</v>
      </c>
      <c r="C55" s="160"/>
      <c r="D55" s="135"/>
      <c r="E55" s="110"/>
      <c r="F55" s="135"/>
      <c r="G55" s="110"/>
      <c r="H55" s="135"/>
      <c r="I55" s="110"/>
      <c r="J55" s="135"/>
      <c r="K55" s="110"/>
      <c r="L55" s="135"/>
      <c r="M55" s="110"/>
      <c r="N55" s="135"/>
      <c r="O55" s="110"/>
      <c r="P55" s="135"/>
      <c r="Q55" s="110"/>
      <c r="R55" s="135"/>
      <c r="S55" s="110"/>
      <c r="T55" s="135"/>
      <c r="U55" s="110"/>
      <c r="V55" s="135"/>
      <c r="W55" s="110"/>
      <c r="X55" s="28"/>
    </row>
    <row r="56" spans="1:24" s="50" customFormat="1" x14ac:dyDescent="0.25">
      <c r="A56" s="57"/>
      <c r="B56" s="107" t="s">
        <v>85</v>
      </c>
      <c r="C56" s="156">
        <v>0</v>
      </c>
      <c r="D56" s="131">
        <v>0</v>
      </c>
      <c r="E56" s="102">
        <f>E53-D56</f>
        <v>0</v>
      </c>
      <c r="F56" s="131">
        <v>0</v>
      </c>
      <c r="G56" s="102">
        <f>G53-F56</f>
        <v>0</v>
      </c>
      <c r="H56" s="131">
        <v>0</v>
      </c>
      <c r="I56" s="102">
        <f>I53-H56</f>
        <v>0</v>
      </c>
      <c r="J56" s="131">
        <v>0</v>
      </c>
      <c r="K56" s="102">
        <f>K53-J56</f>
        <v>0</v>
      </c>
      <c r="L56" s="131">
        <v>0</v>
      </c>
      <c r="M56" s="102">
        <f>M53-L56</f>
        <v>0</v>
      </c>
      <c r="N56" s="131">
        <v>0</v>
      </c>
      <c r="O56" s="102">
        <f>O53-N56</f>
        <v>0</v>
      </c>
      <c r="P56" s="131">
        <v>0</v>
      </c>
      <c r="Q56" s="102">
        <f>Q53-P56</f>
        <v>0</v>
      </c>
      <c r="R56" s="131">
        <v>0</v>
      </c>
      <c r="S56" s="102">
        <f>S53-R56</f>
        <v>0</v>
      </c>
      <c r="T56" s="131">
        <v>0</v>
      </c>
      <c r="U56" s="102">
        <f>U53-T56</f>
        <v>0</v>
      </c>
      <c r="V56" s="131">
        <v>0</v>
      </c>
      <c r="W56" s="102">
        <f>W53-V56</f>
        <v>0</v>
      </c>
      <c r="X56" s="28"/>
    </row>
    <row r="57" spans="1:24" s="50" customFormat="1" x14ac:dyDescent="0.25">
      <c r="A57" s="57" t="s">
        <v>85</v>
      </c>
      <c r="B57" s="107" t="s">
        <v>85</v>
      </c>
      <c r="C57" s="157"/>
      <c r="D57" s="132"/>
      <c r="E57" s="107"/>
      <c r="F57" s="132"/>
      <c r="G57" s="107"/>
      <c r="H57" s="132"/>
      <c r="I57" s="107"/>
      <c r="J57" s="132"/>
      <c r="K57" s="107"/>
      <c r="L57" s="132"/>
      <c r="M57" s="107"/>
      <c r="N57" s="132"/>
      <c r="O57" s="107"/>
      <c r="P57" s="132"/>
      <c r="Q57" s="107"/>
      <c r="R57" s="132"/>
      <c r="S57" s="107"/>
      <c r="T57" s="132"/>
      <c r="U57" s="107"/>
      <c r="V57" s="132"/>
      <c r="W57" s="107"/>
      <c r="X57" s="28"/>
    </row>
    <row r="58" spans="1:24" s="50" customFormat="1" x14ac:dyDescent="0.25">
      <c r="A58" s="57" t="s">
        <v>85</v>
      </c>
      <c r="B58" s="107" t="s">
        <v>85</v>
      </c>
      <c r="C58" s="157"/>
      <c r="D58" s="132"/>
      <c r="E58" s="107"/>
      <c r="F58" s="132"/>
      <c r="G58" s="107"/>
      <c r="H58" s="132"/>
      <c r="I58" s="107"/>
      <c r="J58" s="132"/>
      <c r="K58" s="107"/>
      <c r="L58" s="132"/>
      <c r="M58" s="107"/>
      <c r="N58" s="132"/>
      <c r="O58" s="107"/>
      <c r="P58" s="132"/>
      <c r="Q58" s="107"/>
      <c r="R58" s="132"/>
      <c r="S58" s="107"/>
      <c r="T58" s="132"/>
      <c r="U58" s="107"/>
      <c r="V58" s="132"/>
      <c r="W58" s="107"/>
      <c r="X58" s="28"/>
    </row>
    <row r="59" spans="1:24" s="50" customFormat="1" x14ac:dyDescent="0.25">
      <c r="A59" s="56"/>
      <c r="B59" s="108"/>
      <c r="C59" s="158"/>
      <c r="D59" s="133"/>
      <c r="E59" s="108"/>
      <c r="F59" s="133"/>
      <c r="G59" s="108"/>
      <c r="H59" s="133"/>
      <c r="I59" s="108"/>
      <c r="J59" s="133"/>
      <c r="K59" s="108"/>
      <c r="L59" s="133"/>
      <c r="M59" s="108"/>
      <c r="N59" s="133"/>
      <c r="O59" s="108"/>
      <c r="P59" s="133"/>
      <c r="Q59" s="108"/>
      <c r="R59" s="133"/>
      <c r="S59" s="108"/>
      <c r="T59" s="133"/>
      <c r="U59" s="108"/>
      <c r="V59" s="133"/>
      <c r="W59" s="108"/>
      <c r="X59" s="28"/>
    </row>
    <row r="60" spans="1:24" s="50" customFormat="1" x14ac:dyDescent="0.25">
      <c r="A60" s="56"/>
      <c r="B60" s="109"/>
      <c r="C60" s="159"/>
      <c r="D60" s="134"/>
      <c r="E60" s="109"/>
      <c r="F60" s="134"/>
      <c r="G60" s="109"/>
      <c r="H60" s="134"/>
      <c r="I60" s="109"/>
      <c r="J60" s="134"/>
      <c r="K60" s="109"/>
      <c r="L60" s="134"/>
      <c r="M60" s="109"/>
      <c r="N60" s="134"/>
      <c r="O60" s="109"/>
      <c r="P60" s="134"/>
      <c r="Q60" s="109"/>
      <c r="R60" s="134"/>
      <c r="S60" s="109"/>
      <c r="T60" s="134"/>
      <c r="U60" s="109"/>
      <c r="V60" s="134"/>
      <c r="W60" s="109"/>
      <c r="X60" s="28"/>
    </row>
    <row r="61" spans="1:24" x14ac:dyDescent="0.25">
      <c r="A61" s="25" t="s">
        <v>88</v>
      </c>
      <c r="B61" s="105">
        <f>SUM(B55:B60)</f>
        <v>0</v>
      </c>
      <c r="C61" s="149">
        <f>SUM(C56:C60)</f>
        <v>0</v>
      </c>
      <c r="D61" s="128">
        <f>SUM(D56:D60)</f>
        <v>0</v>
      </c>
      <c r="E61" s="105">
        <f>E53-D61</f>
        <v>0</v>
      </c>
      <c r="F61" s="128">
        <f>SUM(F56:F60)</f>
        <v>0</v>
      </c>
      <c r="G61" s="105">
        <f>G53-F61</f>
        <v>0</v>
      </c>
      <c r="H61" s="128">
        <f>SUM(H56:H60)</f>
        <v>0</v>
      </c>
      <c r="I61" s="105">
        <f>I53-H61</f>
        <v>0</v>
      </c>
      <c r="J61" s="128">
        <f>SUM(J56:J60)</f>
        <v>0</v>
      </c>
      <c r="K61" s="105">
        <f>K53-J61</f>
        <v>0</v>
      </c>
      <c r="L61" s="128">
        <f>SUM(L56:L60)</f>
        <v>0</v>
      </c>
      <c r="M61" s="105">
        <f>M53-L61</f>
        <v>0</v>
      </c>
      <c r="N61" s="128">
        <f>SUM(N56:N60)</f>
        <v>0</v>
      </c>
      <c r="O61" s="105">
        <f>O53-N61</f>
        <v>0</v>
      </c>
      <c r="P61" s="128">
        <f>SUM(P56:P60)</f>
        <v>0</v>
      </c>
      <c r="Q61" s="105">
        <f>Q53-P61</f>
        <v>0</v>
      </c>
      <c r="R61" s="128">
        <f>SUM(R56:R60)</f>
        <v>0</v>
      </c>
      <c r="S61" s="105">
        <f>S53-R61</f>
        <v>0</v>
      </c>
      <c r="T61" s="128">
        <f>SUM(T56:T60)</f>
        <v>0</v>
      </c>
      <c r="U61" s="105">
        <f>U53-T61</f>
        <v>0</v>
      </c>
      <c r="V61" s="128">
        <f>SUM(V56:V60)</f>
        <v>0</v>
      </c>
      <c r="W61" s="105">
        <f>W53-V61</f>
        <v>0</v>
      </c>
      <c r="X61" s="26"/>
    </row>
    <row r="62" spans="1:24" ht="13.8" thickBot="1" x14ac:dyDescent="0.3">
      <c r="A62" s="52"/>
      <c r="B62" s="184" t="s">
        <v>20</v>
      </c>
      <c r="C62" s="185">
        <f>B61-C61</f>
        <v>0</v>
      </c>
      <c r="D62" s="129"/>
      <c r="E62" s="106"/>
      <c r="F62" s="129"/>
      <c r="G62" s="106"/>
      <c r="H62" s="129"/>
      <c r="I62" s="106"/>
      <c r="J62" s="129"/>
      <c r="K62" s="106"/>
      <c r="L62" s="129"/>
      <c r="M62" s="106"/>
      <c r="N62" s="129"/>
      <c r="O62" s="106"/>
      <c r="P62" s="129"/>
      <c r="Q62" s="106"/>
      <c r="R62" s="129"/>
      <c r="S62" s="106"/>
      <c r="T62" s="129"/>
      <c r="U62" s="106"/>
      <c r="V62" s="129"/>
      <c r="W62" s="106"/>
      <c r="X62" s="26"/>
    </row>
    <row r="63" spans="1:24" ht="15" customHeight="1" x14ac:dyDescent="0.25">
      <c r="A63" s="197" t="s">
        <v>129</v>
      </c>
      <c r="B63" s="150" t="s">
        <v>17</v>
      </c>
      <c r="C63" s="151" t="s">
        <v>87</v>
      </c>
      <c r="D63" s="124" t="str">
        <f>$D$2</f>
        <v>Source 1</v>
      </c>
      <c r="E63" s="100">
        <v>0</v>
      </c>
      <c r="F63" s="124" t="str">
        <f>$F$2</f>
        <v>Source 2</v>
      </c>
      <c r="G63" s="100">
        <v>0</v>
      </c>
      <c r="H63" s="124" t="str">
        <f>$H$2</f>
        <v>Source 3</v>
      </c>
      <c r="I63" s="100">
        <v>0</v>
      </c>
      <c r="J63" s="124" t="str">
        <f>$J$2</f>
        <v>Source 4</v>
      </c>
      <c r="K63" s="100">
        <v>0</v>
      </c>
      <c r="L63" s="124" t="str">
        <f>$L$2</f>
        <v>Source 5</v>
      </c>
      <c r="M63" s="100">
        <v>0</v>
      </c>
      <c r="N63" s="124" t="str">
        <f>$N$2</f>
        <v>Source 6</v>
      </c>
      <c r="O63" s="100">
        <v>0</v>
      </c>
      <c r="P63" s="124" t="str">
        <f>$P$2</f>
        <v>Source 7</v>
      </c>
      <c r="Q63" s="100">
        <v>0</v>
      </c>
      <c r="R63" s="124" t="str">
        <f>$R$2</f>
        <v>Source 8</v>
      </c>
      <c r="S63" s="100">
        <v>0</v>
      </c>
      <c r="T63" s="124" t="str">
        <f>$T$2</f>
        <v>Source 9</v>
      </c>
      <c r="U63" s="100">
        <v>0</v>
      </c>
      <c r="V63" s="124" t="str">
        <f>$V$2</f>
        <v>Source 10</v>
      </c>
      <c r="W63" s="100">
        <v>0</v>
      </c>
      <c r="X63" s="26"/>
    </row>
    <row r="64" spans="1:24" ht="13.8" thickBot="1" x14ac:dyDescent="0.3">
      <c r="A64" s="198"/>
      <c r="B64" s="101"/>
      <c r="C64" s="152" t="s">
        <v>88</v>
      </c>
      <c r="D64" s="125" t="s">
        <v>89</v>
      </c>
      <c r="E64" s="101" t="s">
        <v>90</v>
      </c>
      <c r="F64" s="125" t="s">
        <v>89</v>
      </c>
      <c r="G64" s="101" t="s">
        <v>90</v>
      </c>
      <c r="H64" s="125" t="s">
        <v>89</v>
      </c>
      <c r="I64" s="101" t="s">
        <v>90</v>
      </c>
      <c r="J64" s="125" t="s">
        <v>89</v>
      </c>
      <c r="K64" s="101" t="s">
        <v>90</v>
      </c>
      <c r="L64" s="125" t="s">
        <v>89</v>
      </c>
      <c r="M64" s="101" t="s">
        <v>90</v>
      </c>
      <c r="N64" s="125" t="s">
        <v>89</v>
      </c>
      <c r="O64" s="101" t="s">
        <v>90</v>
      </c>
      <c r="P64" s="125" t="s">
        <v>89</v>
      </c>
      <c r="Q64" s="101" t="s">
        <v>90</v>
      </c>
      <c r="R64" s="125" t="s">
        <v>89</v>
      </c>
      <c r="S64" s="101" t="s">
        <v>90</v>
      </c>
      <c r="T64" s="125" t="s">
        <v>89</v>
      </c>
      <c r="U64" s="101" t="s">
        <v>90</v>
      </c>
      <c r="V64" s="125" t="s">
        <v>89</v>
      </c>
      <c r="W64" s="101" t="s">
        <v>90</v>
      </c>
      <c r="X64" s="26"/>
    </row>
    <row r="65" spans="1:24" ht="13.8" thickBot="1" x14ac:dyDescent="0.3">
      <c r="A65" s="61"/>
      <c r="B65" s="145">
        <v>0</v>
      </c>
      <c r="C65" s="155"/>
      <c r="D65" s="130"/>
      <c r="E65" s="106"/>
      <c r="F65" s="130"/>
      <c r="G65" s="106"/>
      <c r="H65" s="130"/>
      <c r="I65" s="106"/>
      <c r="J65" s="130"/>
      <c r="K65" s="106"/>
      <c r="L65" s="130"/>
      <c r="M65" s="106"/>
      <c r="N65" s="130"/>
      <c r="O65" s="106"/>
      <c r="P65" s="130"/>
      <c r="Q65" s="106"/>
      <c r="R65" s="130"/>
      <c r="S65" s="106"/>
      <c r="T65" s="130"/>
      <c r="U65" s="106"/>
      <c r="V65" s="130"/>
      <c r="W65" s="106"/>
      <c r="X65" s="26"/>
    </row>
    <row r="66" spans="1:24" x14ac:dyDescent="0.25">
      <c r="A66" s="57"/>
      <c r="B66" s="107" t="s">
        <v>85</v>
      </c>
      <c r="C66" s="156">
        <v>0</v>
      </c>
      <c r="D66" s="131">
        <v>0</v>
      </c>
      <c r="E66" s="102">
        <f>E63-D66</f>
        <v>0</v>
      </c>
      <c r="F66" s="131">
        <v>0</v>
      </c>
      <c r="G66" s="102">
        <f>G63-F66</f>
        <v>0</v>
      </c>
      <c r="H66" s="131">
        <v>0</v>
      </c>
      <c r="I66" s="102">
        <f>I63-H66</f>
        <v>0</v>
      </c>
      <c r="J66" s="131">
        <v>0</v>
      </c>
      <c r="K66" s="102">
        <f>K63-J66</f>
        <v>0</v>
      </c>
      <c r="L66" s="131">
        <v>0</v>
      </c>
      <c r="M66" s="102">
        <f>M63-L66</f>
        <v>0</v>
      </c>
      <c r="N66" s="131">
        <v>0</v>
      </c>
      <c r="O66" s="102">
        <f>O63-N66</f>
        <v>0</v>
      </c>
      <c r="P66" s="131">
        <v>0</v>
      </c>
      <c r="Q66" s="102">
        <f>Q63-P66</f>
        <v>0</v>
      </c>
      <c r="R66" s="131">
        <v>0</v>
      </c>
      <c r="S66" s="102">
        <f>S63-R66</f>
        <v>0</v>
      </c>
      <c r="T66" s="131">
        <v>0</v>
      </c>
      <c r="U66" s="102">
        <f>U63-T66</f>
        <v>0</v>
      </c>
      <c r="V66" s="131">
        <v>0</v>
      </c>
      <c r="W66" s="102">
        <f>W63-V66</f>
        <v>0</v>
      </c>
      <c r="X66" s="26"/>
    </row>
    <row r="67" spans="1:24" x14ac:dyDescent="0.25">
      <c r="A67" s="57" t="s">
        <v>85</v>
      </c>
      <c r="B67" s="107" t="s">
        <v>85</v>
      </c>
      <c r="C67" s="157"/>
      <c r="D67" s="132"/>
      <c r="E67" s="107"/>
      <c r="F67" s="132"/>
      <c r="G67" s="107"/>
      <c r="H67" s="132"/>
      <c r="I67" s="107"/>
      <c r="J67" s="132"/>
      <c r="K67" s="107"/>
      <c r="L67" s="132"/>
      <c r="M67" s="107"/>
      <c r="N67" s="132"/>
      <c r="O67" s="107"/>
      <c r="P67" s="132"/>
      <c r="Q67" s="107"/>
      <c r="R67" s="132"/>
      <c r="S67" s="107"/>
      <c r="T67" s="132"/>
      <c r="U67" s="107"/>
      <c r="V67" s="132"/>
      <c r="W67" s="107"/>
      <c r="X67" s="26"/>
    </row>
    <row r="68" spans="1:24" x14ac:dyDescent="0.25">
      <c r="A68" s="57" t="s">
        <v>85</v>
      </c>
      <c r="B68" s="107" t="s">
        <v>85</v>
      </c>
      <c r="C68" s="157"/>
      <c r="D68" s="132"/>
      <c r="E68" s="107"/>
      <c r="F68" s="132"/>
      <c r="G68" s="107"/>
      <c r="H68" s="132"/>
      <c r="I68" s="107"/>
      <c r="J68" s="132"/>
      <c r="K68" s="107"/>
      <c r="L68" s="132"/>
      <c r="M68" s="107"/>
      <c r="N68" s="132"/>
      <c r="O68" s="107"/>
      <c r="P68" s="132"/>
      <c r="Q68" s="107"/>
      <c r="R68" s="132"/>
      <c r="S68" s="107"/>
      <c r="T68" s="132"/>
      <c r="U68" s="107"/>
      <c r="V68" s="132"/>
      <c r="W68" s="107"/>
      <c r="X68" s="26"/>
    </row>
    <row r="69" spans="1:24" x14ac:dyDescent="0.25">
      <c r="A69" s="56"/>
      <c r="B69" s="108"/>
      <c r="C69" s="158"/>
      <c r="D69" s="133"/>
      <c r="E69" s="108"/>
      <c r="F69" s="133"/>
      <c r="G69" s="108"/>
      <c r="H69" s="133"/>
      <c r="I69" s="108"/>
      <c r="J69" s="133"/>
      <c r="K69" s="108"/>
      <c r="L69" s="133"/>
      <c r="M69" s="108"/>
      <c r="N69" s="133"/>
      <c r="O69" s="108"/>
      <c r="P69" s="133"/>
      <c r="Q69" s="108"/>
      <c r="R69" s="133"/>
      <c r="S69" s="108"/>
      <c r="T69" s="133"/>
      <c r="U69" s="108"/>
      <c r="V69" s="133"/>
      <c r="W69" s="108"/>
      <c r="X69" s="26"/>
    </row>
    <row r="70" spans="1:24" x14ac:dyDescent="0.25">
      <c r="A70" s="56"/>
      <c r="B70" s="109"/>
      <c r="C70" s="159"/>
      <c r="D70" s="134"/>
      <c r="E70" s="109"/>
      <c r="F70" s="134"/>
      <c r="G70" s="109"/>
      <c r="H70" s="134"/>
      <c r="I70" s="109"/>
      <c r="J70" s="134"/>
      <c r="K70" s="109"/>
      <c r="L70" s="134"/>
      <c r="M70" s="109"/>
      <c r="N70" s="134"/>
      <c r="O70" s="109"/>
      <c r="P70" s="134"/>
      <c r="Q70" s="109"/>
      <c r="R70" s="134"/>
      <c r="S70" s="109"/>
      <c r="T70" s="134"/>
      <c r="U70" s="109"/>
      <c r="V70" s="134"/>
      <c r="W70" s="109"/>
      <c r="X70" s="26"/>
    </row>
    <row r="71" spans="1:24" x14ac:dyDescent="0.25">
      <c r="A71" s="25" t="s">
        <v>88</v>
      </c>
      <c r="B71" s="105">
        <f>SUM(B65:B70)</f>
        <v>0</v>
      </c>
      <c r="C71" s="149">
        <f>SUM(C66:C70)</f>
        <v>0</v>
      </c>
      <c r="D71" s="128">
        <f>SUM(D66:D70)</f>
        <v>0</v>
      </c>
      <c r="E71" s="105">
        <f>E63-D71</f>
        <v>0</v>
      </c>
      <c r="F71" s="128">
        <f>SUM(F66:F70)</f>
        <v>0</v>
      </c>
      <c r="G71" s="105">
        <f>G63-F71</f>
        <v>0</v>
      </c>
      <c r="H71" s="128">
        <f>SUM(H66:H70)</f>
        <v>0</v>
      </c>
      <c r="I71" s="105">
        <f>I63-H71</f>
        <v>0</v>
      </c>
      <c r="J71" s="128">
        <f>SUM(J66:J70)</f>
        <v>0</v>
      </c>
      <c r="K71" s="105">
        <f>K63-J71</f>
        <v>0</v>
      </c>
      <c r="L71" s="128">
        <f>SUM(L66:L70)</f>
        <v>0</v>
      </c>
      <c r="M71" s="105">
        <f>M63-L71</f>
        <v>0</v>
      </c>
      <c r="N71" s="128">
        <f>SUM(N66:N70)</f>
        <v>0</v>
      </c>
      <c r="O71" s="105">
        <f>O63-N71</f>
        <v>0</v>
      </c>
      <c r="P71" s="128">
        <f>SUM(P66:P70)</f>
        <v>0</v>
      </c>
      <c r="Q71" s="105">
        <f>Q63-P71</f>
        <v>0</v>
      </c>
      <c r="R71" s="128">
        <f>SUM(R66:R70)</f>
        <v>0</v>
      </c>
      <c r="S71" s="105">
        <f>S63-R71</f>
        <v>0</v>
      </c>
      <c r="T71" s="128">
        <f>SUM(T66:T70)</f>
        <v>0</v>
      </c>
      <c r="U71" s="105">
        <f>U63-T71</f>
        <v>0</v>
      </c>
      <c r="V71" s="128">
        <f>SUM(V66:V70)</f>
        <v>0</v>
      </c>
      <c r="W71" s="105">
        <f>W63-V71</f>
        <v>0</v>
      </c>
      <c r="X71" s="26"/>
    </row>
    <row r="72" spans="1:24" ht="13.8" thickBot="1" x14ac:dyDescent="0.3">
      <c r="A72" s="36"/>
      <c r="B72" s="184" t="s">
        <v>20</v>
      </c>
      <c r="C72" s="185">
        <f>B71-C71</f>
        <v>0</v>
      </c>
      <c r="D72" s="129"/>
      <c r="E72" s="106"/>
      <c r="F72" s="129"/>
      <c r="G72" s="106"/>
      <c r="H72" s="129"/>
      <c r="I72" s="106"/>
      <c r="J72" s="129"/>
      <c r="K72" s="106"/>
      <c r="L72" s="129"/>
      <c r="M72" s="106"/>
      <c r="N72" s="129"/>
      <c r="O72" s="106"/>
      <c r="P72" s="129"/>
      <c r="Q72" s="106"/>
      <c r="R72" s="129"/>
      <c r="S72" s="106"/>
      <c r="T72" s="129"/>
      <c r="U72" s="106"/>
      <c r="V72" s="129"/>
      <c r="W72" s="106"/>
      <c r="X72" s="26"/>
    </row>
    <row r="73" spans="1:24" ht="15" customHeight="1" x14ac:dyDescent="0.25">
      <c r="A73" s="197" t="s">
        <v>129</v>
      </c>
      <c r="B73" s="150" t="s">
        <v>17</v>
      </c>
      <c r="C73" s="151" t="s">
        <v>87</v>
      </c>
      <c r="D73" s="124" t="str">
        <f>$D$2</f>
        <v>Source 1</v>
      </c>
      <c r="E73" s="100">
        <v>0</v>
      </c>
      <c r="F73" s="124" t="str">
        <f>$F$2</f>
        <v>Source 2</v>
      </c>
      <c r="G73" s="100">
        <v>0</v>
      </c>
      <c r="H73" s="124" t="str">
        <f>$H$2</f>
        <v>Source 3</v>
      </c>
      <c r="I73" s="100">
        <v>0</v>
      </c>
      <c r="J73" s="124" t="str">
        <f>$J$2</f>
        <v>Source 4</v>
      </c>
      <c r="K73" s="100">
        <v>0</v>
      </c>
      <c r="L73" s="124" t="str">
        <f>$L$2</f>
        <v>Source 5</v>
      </c>
      <c r="M73" s="100">
        <v>0</v>
      </c>
      <c r="N73" s="124" t="str">
        <f>$N$2</f>
        <v>Source 6</v>
      </c>
      <c r="O73" s="100">
        <v>0</v>
      </c>
      <c r="P73" s="124" t="str">
        <f>$P$2</f>
        <v>Source 7</v>
      </c>
      <c r="Q73" s="100">
        <v>0</v>
      </c>
      <c r="R73" s="124" t="str">
        <f>$R$2</f>
        <v>Source 8</v>
      </c>
      <c r="S73" s="100">
        <v>0</v>
      </c>
      <c r="T73" s="124" t="str">
        <f>$T$2</f>
        <v>Source 9</v>
      </c>
      <c r="U73" s="100">
        <v>0</v>
      </c>
      <c r="V73" s="124" t="str">
        <f>$V$2</f>
        <v>Source 10</v>
      </c>
      <c r="W73" s="100">
        <v>0</v>
      </c>
      <c r="X73" s="26"/>
    </row>
    <row r="74" spans="1:24" ht="13.8" thickBot="1" x14ac:dyDescent="0.3">
      <c r="A74" s="198"/>
      <c r="B74" s="101"/>
      <c r="C74" s="152" t="s">
        <v>88</v>
      </c>
      <c r="D74" s="125" t="s">
        <v>89</v>
      </c>
      <c r="E74" s="101" t="s">
        <v>90</v>
      </c>
      <c r="F74" s="125" t="s">
        <v>89</v>
      </c>
      <c r="G74" s="101" t="s">
        <v>90</v>
      </c>
      <c r="H74" s="125" t="s">
        <v>89</v>
      </c>
      <c r="I74" s="101" t="s">
        <v>90</v>
      </c>
      <c r="J74" s="125" t="s">
        <v>89</v>
      </c>
      <c r="K74" s="101" t="s">
        <v>90</v>
      </c>
      <c r="L74" s="125" t="s">
        <v>89</v>
      </c>
      <c r="M74" s="101" t="s">
        <v>90</v>
      </c>
      <c r="N74" s="125" t="s">
        <v>89</v>
      </c>
      <c r="O74" s="101" t="s">
        <v>90</v>
      </c>
      <c r="P74" s="125" t="s">
        <v>89</v>
      </c>
      <c r="Q74" s="101" t="s">
        <v>90</v>
      </c>
      <c r="R74" s="125" t="s">
        <v>89</v>
      </c>
      <c r="S74" s="101" t="s">
        <v>90</v>
      </c>
      <c r="T74" s="125" t="s">
        <v>89</v>
      </c>
      <c r="U74" s="101" t="s">
        <v>90</v>
      </c>
      <c r="V74" s="125" t="s">
        <v>89</v>
      </c>
      <c r="W74" s="101" t="s">
        <v>90</v>
      </c>
      <c r="X74" s="26"/>
    </row>
    <row r="75" spans="1:24" ht="13.8" thickBot="1" x14ac:dyDescent="0.3">
      <c r="A75" s="61"/>
      <c r="B75" s="145">
        <v>0</v>
      </c>
      <c r="C75" s="155"/>
      <c r="D75" s="130"/>
      <c r="E75" s="106"/>
      <c r="F75" s="130"/>
      <c r="G75" s="106"/>
      <c r="H75" s="130"/>
      <c r="I75" s="106"/>
      <c r="J75" s="130"/>
      <c r="K75" s="106"/>
      <c r="L75" s="130"/>
      <c r="M75" s="106"/>
      <c r="N75" s="130"/>
      <c r="O75" s="106"/>
      <c r="P75" s="130"/>
      <c r="Q75" s="106"/>
      <c r="R75" s="130"/>
      <c r="S75" s="106"/>
      <c r="T75" s="130"/>
      <c r="U75" s="106"/>
      <c r="V75" s="130"/>
      <c r="W75" s="106"/>
      <c r="X75" s="26"/>
    </row>
    <row r="76" spans="1:24" x14ac:dyDescent="0.25">
      <c r="A76" s="57"/>
      <c r="B76" s="107" t="s">
        <v>85</v>
      </c>
      <c r="C76" s="156">
        <v>0</v>
      </c>
      <c r="D76" s="131">
        <v>0</v>
      </c>
      <c r="E76" s="102">
        <f>E73-D76</f>
        <v>0</v>
      </c>
      <c r="F76" s="131">
        <v>0</v>
      </c>
      <c r="G76" s="102">
        <f>G73-F76</f>
        <v>0</v>
      </c>
      <c r="H76" s="131">
        <v>0</v>
      </c>
      <c r="I76" s="102">
        <f>I73-H76</f>
        <v>0</v>
      </c>
      <c r="J76" s="131">
        <v>0</v>
      </c>
      <c r="K76" s="102">
        <f>K73-J76</f>
        <v>0</v>
      </c>
      <c r="L76" s="131">
        <v>0</v>
      </c>
      <c r="M76" s="102">
        <f>M73-L76</f>
        <v>0</v>
      </c>
      <c r="N76" s="131">
        <v>0</v>
      </c>
      <c r="O76" s="102">
        <f>O73-N76</f>
        <v>0</v>
      </c>
      <c r="P76" s="131">
        <v>0</v>
      </c>
      <c r="Q76" s="102">
        <f>Q73-P76</f>
        <v>0</v>
      </c>
      <c r="R76" s="131">
        <v>0</v>
      </c>
      <c r="S76" s="102">
        <f>S73-R76</f>
        <v>0</v>
      </c>
      <c r="T76" s="131">
        <v>0</v>
      </c>
      <c r="U76" s="102">
        <f>U73-T76</f>
        <v>0</v>
      </c>
      <c r="V76" s="131">
        <v>0</v>
      </c>
      <c r="W76" s="102">
        <f>W73-V76</f>
        <v>0</v>
      </c>
      <c r="X76" s="26"/>
    </row>
    <row r="77" spans="1:24" x14ac:dyDescent="0.25">
      <c r="A77" s="57" t="s">
        <v>85</v>
      </c>
      <c r="B77" s="107" t="s">
        <v>85</v>
      </c>
      <c r="C77" s="157"/>
      <c r="D77" s="132"/>
      <c r="E77" s="107"/>
      <c r="F77" s="132"/>
      <c r="G77" s="107"/>
      <c r="H77" s="132"/>
      <c r="I77" s="107"/>
      <c r="J77" s="132"/>
      <c r="K77" s="107"/>
      <c r="L77" s="132"/>
      <c r="M77" s="107"/>
      <c r="N77" s="132"/>
      <c r="O77" s="107"/>
      <c r="P77" s="132"/>
      <c r="Q77" s="107"/>
      <c r="R77" s="132"/>
      <c r="S77" s="107"/>
      <c r="T77" s="132"/>
      <c r="U77" s="107"/>
      <c r="V77" s="132"/>
      <c r="W77" s="107"/>
      <c r="X77" s="26"/>
    </row>
    <row r="78" spans="1:24" x14ac:dyDescent="0.25">
      <c r="A78" s="57" t="s">
        <v>85</v>
      </c>
      <c r="B78" s="107" t="s">
        <v>85</v>
      </c>
      <c r="C78" s="157"/>
      <c r="D78" s="132"/>
      <c r="E78" s="107"/>
      <c r="F78" s="132"/>
      <c r="G78" s="107"/>
      <c r="H78" s="132"/>
      <c r="I78" s="107"/>
      <c r="J78" s="132"/>
      <c r="K78" s="107"/>
      <c r="L78" s="132"/>
      <c r="M78" s="107"/>
      <c r="N78" s="132"/>
      <c r="O78" s="107"/>
      <c r="P78" s="132"/>
      <c r="Q78" s="107"/>
      <c r="R78" s="132"/>
      <c r="S78" s="107"/>
      <c r="T78" s="132"/>
      <c r="U78" s="107"/>
      <c r="V78" s="132"/>
      <c r="W78" s="107"/>
      <c r="X78" s="26"/>
    </row>
    <row r="79" spans="1:24" x14ac:dyDescent="0.25">
      <c r="A79" s="56"/>
      <c r="B79" s="108"/>
      <c r="C79" s="158"/>
      <c r="D79" s="133"/>
      <c r="E79" s="108"/>
      <c r="F79" s="133"/>
      <c r="G79" s="108"/>
      <c r="H79" s="133"/>
      <c r="I79" s="108"/>
      <c r="J79" s="133"/>
      <c r="K79" s="108"/>
      <c r="L79" s="133"/>
      <c r="M79" s="108"/>
      <c r="N79" s="133"/>
      <c r="O79" s="108"/>
      <c r="P79" s="133"/>
      <c r="Q79" s="108"/>
      <c r="R79" s="133"/>
      <c r="S79" s="108"/>
      <c r="T79" s="133"/>
      <c r="U79" s="108"/>
      <c r="V79" s="133"/>
      <c r="W79" s="108"/>
      <c r="X79" s="26"/>
    </row>
    <row r="80" spans="1:24" x14ac:dyDescent="0.25">
      <c r="A80" s="56"/>
      <c r="B80" s="109"/>
      <c r="C80" s="159"/>
      <c r="D80" s="134"/>
      <c r="E80" s="109"/>
      <c r="F80" s="134"/>
      <c r="G80" s="109"/>
      <c r="H80" s="134"/>
      <c r="I80" s="109"/>
      <c r="J80" s="134"/>
      <c r="K80" s="109"/>
      <c r="L80" s="134"/>
      <c r="M80" s="109"/>
      <c r="N80" s="134"/>
      <c r="O80" s="109"/>
      <c r="P80" s="134"/>
      <c r="Q80" s="109"/>
      <c r="R80" s="134"/>
      <c r="S80" s="109"/>
      <c r="T80" s="134"/>
      <c r="U80" s="109"/>
      <c r="V80" s="134"/>
      <c r="W80" s="109"/>
      <c r="X80" s="26"/>
    </row>
    <row r="81" spans="1:24" x14ac:dyDescent="0.25">
      <c r="A81" s="25" t="s">
        <v>88</v>
      </c>
      <c r="B81" s="105">
        <f>SUM(B75:B80)</f>
        <v>0</v>
      </c>
      <c r="C81" s="149">
        <f>SUM(C76:C80)</f>
        <v>0</v>
      </c>
      <c r="D81" s="128">
        <f>SUM(D76:D80)</f>
        <v>0</v>
      </c>
      <c r="E81" s="105">
        <f>E73-D81</f>
        <v>0</v>
      </c>
      <c r="F81" s="128">
        <f>SUM(F76:F80)</f>
        <v>0</v>
      </c>
      <c r="G81" s="105">
        <f>G73-F81</f>
        <v>0</v>
      </c>
      <c r="H81" s="128">
        <f>SUM(H76:H80)</f>
        <v>0</v>
      </c>
      <c r="I81" s="105">
        <f>I73-H81</f>
        <v>0</v>
      </c>
      <c r="J81" s="128">
        <f>SUM(J76:J80)</f>
        <v>0</v>
      </c>
      <c r="K81" s="105">
        <f>K73-J81</f>
        <v>0</v>
      </c>
      <c r="L81" s="128">
        <f>SUM(L76:L80)</f>
        <v>0</v>
      </c>
      <c r="M81" s="105">
        <f>M73-L81</f>
        <v>0</v>
      </c>
      <c r="N81" s="128">
        <f>SUM(N76:N80)</f>
        <v>0</v>
      </c>
      <c r="O81" s="105">
        <f>O73-N81</f>
        <v>0</v>
      </c>
      <c r="P81" s="128">
        <f>SUM(P76:P80)</f>
        <v>0</v>
      </c>
      <c r="Q81" s="105">
        <f>Q73-P81</f>
        <v>0</v>
      </c>
      <c r="R81" s="128">
        <f>SUM(R76:R80)</f>
        <v>0</v>
      </c>
      <c r="S81" s="105">
        <f>S73-R81</f>
        <v>0</v>
      </c>
      <c r="T81" s="128">
        <f>SUM(T76:T80)</f>
        <v>0</v>
      </c>
      <c r="U81" s="105">
        <f>U73-T81</f>
        <v>0</v>
      </c>
      <c r="V81" s="128">
        <f>SUM(V76:V80)</f>
        <v>0</v>
      </c>
      <c r="W81" s="105">
        <f>W73-V81</f>
        <v>0</v>
      </c>
      <c r="X81" s="26"/>
    </row>
    <row r="82" spans="1:24" ht="13.8" thickBot="1" x14ac:dyDescent="0.3">
      <c r="A82" s="36"/>
      <c r="B82" s="184" t="s">
        <v>20</v>
      </c>
      <c r="C82" s="185">
        <f>B81-C81</f>
        <v>0</v>
      </c>
      <c r="D82" s="129"/>
      <c r="E82" s="106"/>
      <c r="F82" s="129"/>
      <c r="G82" s="106"/>
      <c r="H82" s="129"/>
      <c r="I82" s="106"/>
      <c r="J82" s="129"/>
      <c r="K82" s="106"/>
      <c r="L82" s="129"/>
      <c r="M82" s="106"/>
      <c r="N82" s="129"/>
      <c r="O82" s="106"/>
      <c r="P82" s="129"/>
      <c r="Q82" s="106"/>
      <c r="R82" s="129"/>
      <c r="S82" s="106"/>
      <c r="T82" s="129"/>
      <c r="U82" s="106"/>
      <c r="V82" s="129"/>
      <c r="W82" s="106"/>
      <c r="X82" s="26"/>
    </row>
    <row r="83" spans="1:24" ht="15" customHeight="1" x14ac:dyDescent="0.25">
      <c r="A83" s="195" t="s">
        <v>129</v>
      </c>
      <c r="B83" s="150" t="s">
        <v>17</v>
      </c>
      <c r="C83" s="151" t="s">
        <v>87</v>
      </c>
      <c r="D83" s="124" t="str">
        <f>$D$2</f>
        <v>Source 1</v>
      </c>
      <c r="E83" s="100">
        <v>0</v>
      </c>
      <c r="F83" s="124" t="str">
        <f>$F$2</f>
        <v>Source 2</v>
      </c>
      <c r="G83" s="100">
        <v>0</v>
      </c>
      <c r="H83" s="124" t="str">
        <f>$H$2</f>
        <v>Source 3</v>
      </c>
      <c r="I83" s="100">
        <v>0</v>
      </c>
      <c r="J83" s="124" t="str">
        <f>$J$2</f>
        <v>Source 4</v>
      </c>
      <c r="K83" s="100">
        <v>0</v>
      </c>
      <c r="L83" s="124" t="str">
        <f>$L$2</f>
        <v>Source 5</v>
      </c>
      <c r="M83" s="100">
        <v>0</v>
      </c>
      <c r="N83" s="124" t="str">
        <f>$N$2</f>
        <v>Source 6</v>
      </c>
      <c r="O83" s="100">
        <v>0</v>
      </c>
      <c r="P83" s="124" t="str">
        <f>$P$2</f>
        <v>Source 7</v>
      </c>
      <c r="Q83" s="100">
        <v>0</v>
      </c>
      <c r="R83" s="124" t="str">
        <f>$R$2</f>
        <v>Source 8</v>
      </c>
      <c r="S83" s="100">
        <v>0</v>
      </c>
      <c r="T83" s="124" t="str">
        <f>$T$2</f>
        <v>Source 9</v>
      </c>
      <c r="U83" s="100">
        <v>0</v>
      </c>
      <c r="V83" s="124" t="str">
        <f>$V$2</f>
        <v>Source 10</v>
      </c>
      <c r="W83" s="100">
        <v>0</v>
      </c>
      <c r="X83" s="26"/>
    </row>
    <row r="84" spans="1:24" ht="13.8" thickBot="1" x14ac:dyDescent="0.3">
      <c r="A84" s="196"/>
      <c r="B84" s="101"/>
      <c r="C84" s="152" t="s">
        <v>88</v>
      </c>
      <c r="D84" s="125" t="s">
        <v>89</v>
      </c>
      <c r="E84" s="101" t="s">
        <v>90</v>
      </c>
      <c r="F84" s="125" t="s">
        <v>89</v>
      </c>
      <c r="G84" s="101" t="s">
        <v>90</v>
      </c>
      <c r="H84" s="125" t="s">
        <v>89</v>
      </c>
      <c r="I84" s="101" t="s">
        <v>90</v>
      </c>
      <c r="J84" s="125" t="s">
        <v>89</v>
      </c>
      <c r="K84" s="101" t="s">
        <v>90</v>
      </c>
      <c r="L84" s="125" t="s">
        <v>89</v>
      </c>
      <c r="M84" s="101" t="s">
        <v>90</v>
      </c>
      <c r="N84" s="125" t="s">
        <v>89</v>
      </c>
      <c r="O84" s="101" t="s">
        <v>90</v>
      </c>
      <c r="P84" s="125" t="s">
        <v>89</v>
      </c>
      <c r="Q84" s="101" t="s">
        <v>90</v>
      </c>
      <c r="R84" s="125" t="s">
        <v>89</v>
      </c>
      <c r="S84" s="101" t="s">
        <v>90</v>
      </c>
      <c r="T84" s="125" t="s">
        <v>89</v>
      </c>
      <c r="U84" s="101" t="s">
        <v>90</v>
      </c>
      <c r="V84" s="125" t="s">
        <v>89</v>
      </c>
      <c r="W84" s="101" t="s">
        <v>90</v>
      </c>
      <c r="X84" s="26"/>
    </row>
    <row r="85" spans="1:24" ht="13.8" thickBot="1" x14ac:dyDescent="0.3">
      <c r="A85" s="61"/>
      <c r="B85" s="145">
        <v>0</v>
      </c>
      <c r="C85" s="155"/>
      <c r="D85" s="130"/>
      <c r="E85" s="106"/>
      <c r="F85" s="130"/>
      <c r="G85" s="106"/>
      <c r="H85" s="130"/>
      <c r="I85" s="106"/>
      <c r="J85" s="130"/>
      <c r="K85" s="106"/>
      <c r="L85" s="130"/>
      <c r="M85" s="106"/>
      <c r="N85" s="130"/>
      <c r="O85" s="106"/>
      <c r="P85" s="130"/>
      <c r="Q85" s="106"/>
      <c r="R85" s="130"/>
      <c r="S85" s="106"/>
      <c r="T85" s="130"/>
      <c r="U85" s="106"/>
      <c r="V85" s="130"/>
      <c r="W85" s="106"/>
      <c r="X85" s="26"/>
    </row>
    <row r="86" spans="1:24" x14ac:dyDescent="0.25">
      <c r="A86" s="57"/>
      <c r="B86" s="107" t="s">
        <v>85</v>
      </c>
      <c r="C86" s="156">
        <v>0</v>
      </c>
      <c r="D86" s="131">
        <v>0</v>
      </c>
      <c r="E86" s="102">
        <f>E83-D86</f>
        <v>0</v>
      </c>
      <c r="F86" s="131">
        <v>0</v>
      </c>
      <c r="G86" s="102">
        <f>G83-F86</f>
        <v>0</v>
      </c>
      <c r="H86" s="131">
        <v>0</v>
      </c>
      <c r="I86" s="102">
        <f>I83-H86</f>
        <v>0</v>
      </c>
      <c r="J86" s="131">
        <v>0</v>
      </c>
      <c r="K86" s="102">
        <f>K83-J86</f>
        <v>0</v>
      </c>
      <c r="L86" s="131">
        <v>0</v>
      </c>
      <c r="M86" s="102">
        <f>M83-L86</f>
        <v>0</v>
      </c>
      <c r="N86" s="131">
        <v>0</v>
      </c>
      <c r="O86" s="102">
        <f>O83-N86</f>
        <v>0</v>
      </c>
      <c r="P86" s="131">
        <v>0</v>
      </c>
      <c r="Q86" s="102">
        <f>Q83-P86</f>
        <v>0</v>
      </c>
      <c r="R86" s="131">
        <v>0</v>
      </c>
      <c r="S86" s="102">
        <f>S83-R86</f>
        <v>0</v>
      </c>
      <c r="T86" s="131">
        <v>0</v>
      </c>
      <c r="U86" s="102">
        <f>U83-T86</f>
        <v>0</v>
      </c>
      <c r="V86" s="131">
        <v>0</v>
      </c>
      <c r="W86" s="102">
        <f>W83-V86</f>
        <v>0</v>
      </c>
      <c r="X86" s="26"/>
    </row>
    <row r="87" spans="1:24" x14ac:dyDescent="0.25">
      <c r="A87" s="57" t="s">
        <v>85</v>
      </c>
      <c r="B87" s="107" t="s">
        <v>85</v>
      </c>
      <c r="C87" s="157"/>
      <c r="D87" s="132"/>
      <c r="E87" s="107"/>
      <c r="F87" s="132"/>
      <c r="G87" s="107"/>
      <c r="H87" s="132"/>
      <c r="I87" s="107"/>
      <c r="J87" s="132"/>
      <c r="K87" s="107"/>
      <c r="L87" s="132"/>
      <c r="M87" s="107"/>
      <c r="N87" s="132"/>
      <c r="O87" s="107"/>
      <c r="P87" s="132"/>
      <c r="Q87" s="107"/>
      <c r="R87" s="132"/>
      <c r="S87" s="107"/>
      <c r="T87" s="132"/>
      <c r="U87" s="107"/>
      <c r="V87" s="132"/>
      <c r="W87" s="107"/>
      <c r="X87" s="26"/>
    </row>
    <row r="88" spans="1:24" x14ac:dyDescent="0.25">
      <c r="A88" s="57" t="s">
        <v>85</v>
      </c>
      <c r="B88" s="107" t="s">
        <v>85</v>
      </c>
      <c r="C88" s="157"/>
      <c r="D88" s="132"/>
      <c r="E88" s="107"/>
      <c r="F88" s="132"/>
      <c r="G88" s="107"/>
      <c r="H88" s="132"/>
      <c r="I88" s="107"/>
      <c r="J88" s="132"/>
      <c r="K88" s="107"/>
      <c r="L88" s="132"/>
      <c r="M88" s="107"/>
      <c r="N88" s="132"/>
      <c r="O88" s="107"/>
      <c r="P88" s="132"/>
      <c r="Q88" s="107"/>
      <c r="R88" s="132"/>
      <c r="S88" s="107"/>
      <c r="T88" s="132"/>
      <c r="U88" s="107"/>
      <c r="V88" s="132"/>
      <c r="W88" s="107"/>
      <c r="X88" s="26"/>
    </row>
    <row r="89" spans="1:24" x14ac:dyDescent="0.25">
      <c r="A89" s="56"/>
      <c r="B89" s="108"/>
      <c r="C89" s="158"/>
      <c r="D89" s="133"/>
      <c r="E89" s="108"/>
      <c r="F89" s="133"/>
      <c r="G89" s="108"/>
      <c r="H89" s="133"/>
      <c r="I89" s="108"/>
      <c r="J89" s="133"/>
      <c r="K89" s="108"/>
      <c r="L89" s="133"/>
      <c r="M89" s="108"/>
      <c r="N89" s="133"/>
      <c r="O89" s="108"/>
      <c r="P89" s="133"/>
      <c r="Q89" s="108"/>
      <c r="R89" s="133"/>
      <c r="S89" s="108"/>
      <c r="T89" s="133"/>
      <c r="U89" s="108"/>
      <c r="V89" s="133"/>
      <c r="W89" s="108"/>
      <c r="X89" s="26"/>
    </row>
    <row r="90" spans="1:24" x14ac:dyDescent="0.25">
      <c r="A90" s="56"/>
      <c r="B90" s="109"/>
      <c r="C90" s="159"/>
      <c r="D90" s="134"/>
      <c r="E90" s="109"/>
      <c r="F90" s="134"/>
      <c r="G90" s="109"/>
      <c r="H90" s="134"/>
      <c r="I90" s="109"/>
      <c r="J90" s="134"/>
      <c r="K90" s="109"/>
      <c r="L90" s="134"/>
      <c r="M90" s="109"/>
      <c r="N90" s="134"/>
      <c r="O90" s="109"/>
      <c r="P90" s="134"/>
      <c r="Q90" s="109"/>
      <c r="R90" s="134"/>
      <c r="S90" s="109"/>
      <c r="T90" s="134"/>
      <c r="U90" s="109"/>
      <c r="V90" s="134"/>
      <c r="W90" s="109"/>
      <c r="X90" s="26"/>
    </row>
    <row r="91" spans="1:24" x14ac:dyDescent="0.25">
      <c r="A91" s="25" t="s">
        <v>88</v>
      </c>
      <c r="B91" s="105">
        <f>SUM(B85:B90)</f>
        <v>0</v>
      </c>
      <c r="C91" s="149">
        <f>SUM(C86:C90)</f>
        <v>0</v>
      </c>
      <c r="D91" s="128">
        <f>SUM(D86:D90)</f>
        <v>0</v>
      </c>
      <c r="E91" s="105">
        <f>E83-D91</f>
        <v>0</v>
      </c>
      <c r="F91" s="128">
        <f>SUM(F86:F90)</f>
        <v>0</v>
      </c>
      <c r="G91" s="105">
        <f>G83-F91</f>
        <v>0</v>
      </c>
      <c r="H91" s="128">
        <f>SUM(H86:H90)</f>
        <v>0</v>
      </c>
      <c r="I91" s="105">
        <f>I83-H91</f>
        <v>0</v>
      </c>
      <c r="J91" s="128">
        <f>SUM(J86:J90)</f>
        <v>0</v>
      </c>
      <c r="K91" s="105">
        <f>K83-J91</f>
        <v>0</v>
      </c>
      <c r="L91" s="128">
        <f>SUM(L86:L90)</f>
        <v>0</v>
      </c>
      <c r="M91" s="105">
        <f>M83-L91</f>
        <v>0</v>
      </c>
      <c r="N91" s="128">
        <f>SUM(N86:N90)</f>
        <v>0</v>
      </c>
      <c r="O91" s="105">
        <f>O83-N91</f>
        <v>0</v>
      </c>
      <c r="P91" s="128">
        <f>SUM(P86:P90)</f>
        <v>0</v>
      </c>
      <c r="Q91" s="105">
        <f>Q83-P91</f>
        <v>0</v>
      </c>
      <c r="R91" s="128">
        <f>SUM(R86:R90)</f>
        <v>0</v>
      </c>
      <c r="S91" s="105">
        <f>S83-R91</f>
        <v>0</v>
      </c>
      <c r="T91" s="128">
        <f>SUM(T86:T90)</f>
        <v>0</v>
      </c>
      <c r="U91" s="105">
        <f>U83-T91</f>
        <v>0</v>
      </c>
      <c r="V91" s="128">
        <f>SUM(V86:V90)</f>
        <v>0</v>
      </c>
      <c r="W91" s="105">
        <f>W83-V91</f>
        <v>0</v>
      </c>
      <c r="X91" s="26"/>
    </row>
    <row r="92" spans="1:24" ht="13.8" thickBot="1" x14ac:dyDescent="0.3">
      <c r="A92" s="36"/>
      <c r="B92" s="184" t="s">
        <v>20</v>
      </c>
      <c r="C92" s="185">
        <f>B91-C91</f>
        <v>0</v>
      </c>
      <c r="D92" s="129"/>
      <c r="E92" s="106"/>
      <c r="F92" s="129"/>
      <c r="G92" s="106"/>
      <c r="H92" s="129"/>
      <c r="I92" s="106"/>
      <c r="J92" s="129"/>
      <c r="K92" s="106"/>
      <c r="L92" s="129"/>
      <c r="M92" s="106"/>
      <c r="N92" s="129"/>
      <c r="O92" s="106"/>
      <c r="P92" s="129"/>
      <c r="Q92" s="106"/>
      <c r="R92" s="129"/>
      <c r="S92" s="106"/>
      <c r="T92" s="129"/>
      <c r="U92" s="106"/>
      <c r="V92" s="129"/>
      <c r="W92" s="106"/>
      <c r="X92" s="26"/>
    </row>
    <row r="93" spans="1:24" ht="15" customHeight="1" x14ac:dyDescent="0.25">
      <c r="A93" s="195" t="s">
        <v>129</v>
      </c>
      <c r="B93" s="150" t="s">
        <v>17</v>
      </c>
      <c r="C93" s="151" t="s">
        <v>87</v>
      </c>
      <c r="D93" s="124" t="str">
        <f>$D$2</f>
        <v>Source 1</v>
      </c>
      <c r="E93" s="100">
        <v>0</v>
      </c>
      <c r="F93" s="124" t="str">
        <f>$F$2</f>
        <v>Source 2</v>
      </c>
      <c r="G93" s="100">
        <v>0</v>
      </c>
      <c r="H93" s="124" t="str">
        <f>$H$2</f>
        <v>Source 3</v>
      </c>
      <c r="I93" s="100">
        <v>0</v>
      </c>
      <c r="J93" s="124" t="str">
        <f>$J$2</f>
        <v>Source 4</v>
      </c>
      <c r="K93" s="100">
        <v>0</v>
      </c>
      <c r="L93" s="124" t="str">
        <f>$L$2</f>
        <v>Source 5</v>
      </c>
      <c r="M93" s="100">
        <v>0</v>
      </c>
      <c r="N93" s="124" t="str">
        <f>$N$2</f>
        <v>Source 6</v>
      </c>
      <c r="O93" s="100">
        <v>0</v>
      </c>
      <c r="P93" s="124" t="str">
        <f>$P$2</f>
        <v>Source 7</v>
      </c>
      <c r="Q93" s="100">
        <v>0</v>
      </c>
      <c r="R93" s="124" t="str">
        <f>$R$2</f>
        <v>Source 8</v>
      </c>
      <c r="S93" s="100">
        <v>0</v>
      </c>
      <c r="T93" s="124" t="str">
        <f>$T$2</f>
        <v>Source 9</v>
      </c>
      <c r="U93" s="100">
        <v>0</v>
      </c>
      <c r="V93" s="124" t="str">
        <f>$V$2</f>
        <v>Source 10</v>
      </c>
      <c r="W93" s="100">
        <v>0</v>
      </c>
      <c r="X93" s="26"/>
    </row>
    <row r="94" spans="1:24" ht="13.8" thickBot="1" x14ac:dyDescent="0.3">
      <c r="A94" s="196"/>
      <c r="B94" s="101"/>
      <c r="C94" s="152" t="s">
        <v>88</v>
      </c>
      <c r="D94" s="125" t="s">
        <v>89</v>
      </c>
      <c r="E94" s="101" t="s">
        <v>90</v>
      </c>
      <c r="F94" s="125" t="s">
        <v>89</v>
      </c>
      <c r="G94" s="101" t="s">
        <v>90</v>
      </c>
      <c r="H94" s="125" t="s">
        <v>89</v>
      </c>
      <c r="I94" s="101" t="s">
        <v>90</v>
      </c>
      <c r="J94" s="125" t="s">
        <v>89</v>
      </c>
      <c r="K94" s="101" t="s">
        <v>90</v>
      </c>
      <c r="L94" s="125" t="s">
        <v>89</v>
      </c>
      <c r="M94" s="101" t="s">
        <v>90</v>
      </c>
      <c r="N94" s="125" t="s">
        <v>89</v>
      </c>
      <c r="O94" s="101" t="s">
        <v>90</v>
      </c>
      <c r="P94" s="125" t="s">
        <v>89</v>
      </c>
      <c r="Q94" s="101" t="s">
        <v>90</v>
      </c>
      <c r="R94" s="125" t="s">
        <v>89</v>
      </c>
      <c r="S94" s="101" t="s">
        <v>90</v>
      </c>
      <c r="T94" s="125" t="s">
        <v>89</v>
      </c>
      <c r="U94" s="101" t="s">
        <v>90</v>
      </c>
      <c r="V94" s="125" t="s">
        <v>89</v>
      </c>
      <c r="W94" s="101" t="s">
        <v>90</v>
      </c>
      <c r="X94" s="26"/>
    </row>
    <row r="95" spans="1:24" ht="13.8" thickBot="1" x14ac:dyDescent="0.3">
      <c r="A95" s="61"/>
      <c r="B95" s="145">
        <v>0</v>
      </c>
      <c r="C95" s="155"/>
      <c r="D95" s="130"/>
      <c r="E95" s="106"/>
      <c r="F95" s="130"/>
      <c r="G95" s="106"/>
      <c r="H95" s="130"/>
      <c r="I95" s="106"/>
      <c r="J95" s="130"/>
      <c r="K95" s="106"/>
      <c r="L95" s="130"/>
      <c r="M95" s="106"/>
      <c r="N95" s="130"/>
      <c r="O95" s="106"/>
      <c r="P95" s="130"/>
      <c r="Q95" s="106"/>
      <c r="R95" s="130"/>
      <c r="S95" s="106"/>
      <c r="T95" s="130"/>
      <c r="U95" s="106"/>
      <c r="V95" s="130"/>
      <c r="W95" s="106"/>
      <c r="X95" s="26"/>
    </row>
    <row r="96" spans="1:24" x14ac:dyDescent="0.25">
      <c r="A96" s="57"/>
      <c r="B96" s="107" t="s">
        <v>85</v>
      </c>
      <c r="C96" s="156">
        <v>0</v>
      </c>
      <c r="D96" s="131">
        <v>0</v>
      </c>
      <c r="E96" s="102">
        <f>E93-D96</f>
        <v>0</v>
      </c>
      <c r="F96" s="131">
        <v>0</v>
      </c>
      <c r="G96" s="102">
        <f>G93-F96</f>
        <v>0</v>
      </c>
      <c r="H96" s="131">
        <v>0</v>
      </c>
      <c r="I96" s="102">
        <f>I93-H96</f>
        <v>0</v>
      </c>
      <c r="J96" s="131">
        <v>0</v>
      </c>
      <c r="K96" s="102">
        <f>K93-J96</f>
        <v>0</v>
      </c>
      <c r="L96" s="131">
        <v>0</v>
      </c>
      <c r="M96" s="102">
        <f>M93-L96</f>
        <v>0</v>
      </c>
      <c r="N96" s="131">
        <v>0</v>
      </c>
      <c r="O96" s="102">
        <f>O93-N96</f>
        <v>0</v>
      </c>
      <c r="P96" s="131">
        <v>0</v>
      </c>
      <c r="Q96" s="102">
        <f>Q93-P96</f>
        <v>0</v>
      </c>
      <c r="R96" s="131">
        <v>0</v>
      </c>
      <c r="S96" s="102">
        <f>S93-R96</f>
        <v>0</v>
      </c>
      <c r="T96" s="131">
        <v>0</v>
      </c>
      <c r="U96" s="102">
        <f>U93-T96</f>
        <v>0</v>
      </c>
      <c r="V96" s="131">
        <v>0</v>
      </c>
      <c r="W96" s="102">
        <f>W93-V96</f>
        <v>0</v>
      </c>
      <c r="X96" s="26"/>
    </row>
    <row r="97" spans="1:24" x14ac:dyDescent="0.25">
      <c r="A97" s="57" t="s">
        <v>85</v>
      </c>
      <c r="B97" s="107" t="s">
        <v>85</v>
      </c>
      <c r="C97" s="157"/>
      <c r="D97" s="132"/>
      <c r="E97" s="107"/>
      <c r="F97" s="132"/>
      <c r="G97" s="107"/>
      <c r="H97" s="132"/>
      <c r="I97" s="107"/>
      <c r="J97" s="132"/>
      <c r="K97" s="107"/>
      <c r="L97" s="132"/>
      <c r="M97" s="107"/>
      <c r="N97" s="132"/>
      <c r="O97" s="107"/>
      <c r="P97" s="132"/>
      <c r="Q97" s="107"/>
      <c r="R97" s="132"/>
      <c r="S97" s="107"/>
      <c r="T97" s="132"/>
      <c r="U97" s="107"/>
      <c r="V97" s="132"/>
      <c r="W97" s="107"/>
      <c r="X97" s="26"/>
    </row>
    <row r="98" spans="1:24" x14ac:dyDescent="0.25">
      <c r="A98" s="57" t="s">
        <v>85</v>
      </c>
      <c r="B98" s="107" t="s">
        <v>85</v>
      </c>
      <c r="C98" s="157"/>
      <c r="D98" s="132"/>
      <c r="E98" s="107"/>
      <c r="F98" s="132"/>
      <c r="G98" s="107"/>
      <c r="H98" s="132"/>
      <c r="I98" s="107"/>
      <c r="J98" s="132"/>
      <c r="K98" s="107"/>
      <c r="L98" s="132"/>
      <c r="M98" s="107"/>
      <c r="N98" s="132"/>
      <c r="O98" s="107"/>
      <c r="P98" s="132"/>
      <c r="Q98" s="107"/>
      <c r="R98" s="132"/>
      <c r="S98" s="107"/>
      <c r="T98" s="132"/>
      <c r="U98" s="107"/>
      <c r="V98" s="132"/>
      <c r="W98" s="107"/>
      <c r="X98" s="26"/>
    </row>
    <row r="99" spans="1:24" x14ac:dyDescent="0.25">
      <c r="A99" s="56"/>
      <c r="B99" s="108"/>
      <c r="C99" s="158"/>
      <c r="D99" s="133"/>
      <c r="E99" s="108"/>
      <c r="F99" s="133"/>
      <c r="G99" s="108"/>
      <c r="H99" s="133"/>
      <c r="I99" s="108"/>
      <c r="J99" s="133"/>
      <c r="K99" s="108"/>
      <c r="L99" s="133"/>
      <c r="M99" s="108"/>
      <c r="N99" s="133"/>
      <c r="O99" s="108"/>
      <c r="P99" s="133"/>
      <c r="Q99" s="108"/>
      <c r="R99" s="133"/>
      <c r="S99" s="108"/>
      <c r="T99" s="133"/>
      <c r="U99" s="108"/>
      <c r="V99" s="133"/>
      <c r="W99" s="108"/>
      <c r="X99" s="26"/>
    </row>
    <row r="100" spans="1:24" x14ac:dyDescent="0.25">
      <c r="A100" s="56"/>
      <c r="B100" s="109"/>
      <c r="C100" s="159"/>
      <c r="D100" s="134"/>
      <c r="E100" s="109"/>
      <c r="F100" s="134"/>
      <c r="G100" s="109"/>
      <c r="H100" s="134"/>
      <c r="I100" s="109"/>
      <c r="J100" s="134"/>
      <c r="K100" s="109"/>
      <c r="L100" s="134"/>
      <c r="M100" s="109"/>
      <c r="N100" s="134"/>
      <c r="O100" s="109"/>
      <c r="P100" s="134"/>
      <c r="Q100" s="109"/>
      <c r="R100" s="134"/>
      <c r="S100" s="109"/>
      <c r="T100" s="134"/>
      <c r="U100" s="109"/>
      <c r="V100" s="134"/>
      <c r="W100" s="109"/>
      <c r="X100" s="26"/>
    </row>
    <row r="101" spans="1:24" x14ac:dyDescent="0.25">
      <c r="A101" s="25" t="s">
        <v>88</v>
      </c>
      <c r="B101" s="105">
        <f>SUM(B95:B100)</f>
        <v>0</v>
      </c>
      <c r="C101" s="149">
        <f>SUM(C96:C100)</f>
        <v>0</v>
      </c>
      <c r="D101" s="128">
        <f>SUM(D96:D100)</f>
        <v>0</v>
      </c>
      <c r="E101" s="105">
        <f>E93-D101</f>
        <v>0</v>
      </c>
      <c r="F101" s="128">
        <f>SUM(F96:F100)</f>
        <v>0</v>
      </c>
      <c r="G101" s="105">
        <f>G93-F101</f>
        <v>0</v>
      </c>
      <c r="H101" s="128">
        <f>SUM(H96:H100)</f>
        <v>0</v>
      </c>
      <c r="I101" s="105">
        <f>I93-H101</f>
        <v>0</v>
      </c>
      <c r="J101" s="128">
        <f>SUM(J96:J100)</f>
        <v>0</v>
      </c>
      <c r="K101" s="105">
        <f>K93-J101</f>
        <v>0</v>
      </c>
      <c r="L101" s="128">
        <f>SUM(L96:L100)</f>
        <v>0</v>
      </c>
      <c r="M101" s="105">
        <f>M93-L101</f>
        <v>0</v>
      </c>
      <c r="N101" s="128">
        <f>SUM(N96:N100)</f>
        <v>0</v>
      </c>
      <c r="O101" s="105">
        <f>O93-N101</f>
        <v>0</v>
      </c>
      <c r="P101" s="128">
        <f>SUM(P96:P100)</f>
        <v>0</v>
      </c>
      <c r="Q101" s="105">
        <f>Q93-P101</f>
        <v>0</v>
      </c>
      <c r="R101" s="128">
        <f>SUM(R96:R100)</f>
        <v>0</v>
      </c>
      <c r="S101" s="105">
        <f>S93-R101</f>
        <v>0</v>
      </c>
      <c r="T101" s="128">
        <f>SUM(T96:T100)</f>
        <v>0</v>
      </c>
      <c r="U101" s="105">
        <f>U93-T101</f>
        <v>0</v>
      </c>
      <c r="V101" s="128">
        <f>SUM(V96:V100)</f>
        <v>0</v>
      </c>
      <c r="W101" s="105">
        <f>W93-V101</f>
        <v>0</v>
      </c>
      <c r="X101" s="26"/>
    </row>
    <row r="102" spans="1:24" ht="13.8" thickBot="1" x14ac:dyDescent="0.3">
      <c r="A102" s="36"/>
      <c r="B102" s="184" t="s">
        <v>20</v>
      </c>
      <c r="C102" s="185">
        <f>B101-C101</f>
        <v>0</v>
      </c>
      <c r="D102" s="129"/>
      <c r="E102" s="106"/>
      <c r="F102" s="129"/>
      <c r="G102" s="106"/>
      <c r="H102" s="129"/>
      <c r="I102" s="106"/>
      <c r="J102" s="129"/>
      <c r="K102" s="106"/>
      <c r="L102" s="129"/>
      <c r="M102" s="106"/>
      <c r="N102" s="129"/>
      <c r="O102" s="106"/>
      <c r="P102" s="129"/>
      <c r="Q102" s="106"/>
      <c r="R102" s="129"/>
      <c r="S102" s="106"/>
      <c r="T102" s="129"/>
      <c r="U102" s="106"/>
      <c r="V102" s="129"/>
      <c r="W102" s="106"/>
      <c r="X102" s="26"/>
    </row>
    <row r="103" spans="1:24" ht="15" customHeight="1" x14ac:dyDescent="0.25">
      <c r="A103" s="197" t="s">
        <v>116</v>
      </c>
      <c r="B103" s="150" t="s">
        <v>17</v>
      </c>
      <c r="C103" s="151" t="s">
        <v>87</v>
      </c>
      <c r="D103" s="124" t="str">
        <f>$D$2</f>
        <v>Source 1</v>
      </c>
      <c r="E103" s="100">
        <v>0</v>
      </c>
      <c r="F103" s="124" t="str">
        <f>$F$2</f>
        <v>Source 2</v>
      </c>
      <c r="G103" s="100">
        <v>0</v>
      </c>
      <c r="H103" s="124" t="str">
        <f>$H$2</f>
        <v>Source 3</v>
      </c>
      <c r="I103" s="100">
        <v>0</v>
      </c>
      <c r="J103" s="124" t="str">
        <f>$J$2</f>
        <v>Source 4</v>
      </c>
      <c r="K103" s="100">
        <v>0</v>
      </c>
      <c r="L103" s="124" t="str">
        <f>$L$2</f>
        <v>Source 5</v>
      </c>
      <c r="M103" s="100">
        <v>0</v>
      </c>
      <c r="N103" s="124" t="str">
        <f>$N$2</f>
        <v>Source 6</v>
      </c>
      <c r="O103" s="100">
        <v>0</v>
      </c>
      <c r="P103" s="124" t="str">
        <f>$P$2</f>
        <v>Source 7</v>
      </c>
      <c r="Q103" s="100">
        <v>0</v>
      </c>
      <c r="R103" s="124" t="str">
        <f>$R$2</f>
        <v>Source 8</v>
      </c>
      <c r="S103" s="100">
        <v>0</v>
      </c>
      <c r="T103" s="124" t="str">
        <f>$T$2</f>
        <v>Source 9</v>
      </c>
      <c r="U103" s="100">
        <v>0</v>
      </c>
      <c r="V103" s="124" t="str">
        <f>$V$2</f>
        <v>Source 10</v>
      </c>
      <c r="W103" s="100">
        <v>0</v>
      </c>
      <c r="X103" s="26"/>
    </row>
    <row r="104" spans="1:24" ht="13.8" thickBot="1" x14ac:dyDescent="0.3">
      <c r="A104" s="198"/>
      <c r="B104" s="101" t="s">
        <v>85</v>
      </c>
      <c r="C104" s="152" t="s">
        <v>88</v>
      </c>
      <c r="D104" s="125" t="s">
        <v>89</v>
      </c>
      <c r="E104" s="101" t="s">
        <v>90</v>
      </c>
      <c r="F104" s="125" t="s">
        <v>89</v>
      </c>
      <c r="G104" s="101" t="s">
        <v>90</v>
      </c>
      <c r="H104" s="125" t="s">
        <v>89</v>
      </c>
      <c r="I104" s="101" t="s">
        <v>90</v>
      </c>
      <c r="J104" s="125" t="s">
        <v>89</v>
      </c>
      <c r="K104" s="101" t="s">
        <v>90</v>
      </c>
      <c r="L104" s="125" t="s">
        <v>89</v>
      </c>
      <c r="M104" s="101" t="s">
        <v>90</v>
      </c>
      <c r="N104" s="125" t="s">
        <v>89</v>
      </c>
      <c r="O104" s="101" t="s">
        <v>90</v>
      </c>
      <c r="P104" s="125" t="s">
        <v>89</v>
      </c>
      <c r="Q104" s="101" t="s">
        <v>90</v>
      </c>
      <c r="R104" s="125" t="s">
        <v>89</v>
      </c>
      <c r="S104" s="101" t="s">
        <v>90</v>
      </c>
      <c r="T104" s="125" t="s">
        <v>89</v>
      </c>
      <c r="U104" s="101" t="s">
        <v>90</v>
      </c>
      <c r="V104" s="125" t="s">
        <v>89</v>
      </c>
      <c r="W104" s="101" t="s">
        <v>90</v>
      </c>
      <c r="X104" s="26"/>
    </row>
    <row r="105" spans="1:24" s="50" customFormat="1" ht="13.8" thickBot="1" x14ac:dyDescent="0.3">
      <c r="A105" s="63"/>
      <c r="B105" s="145">
        <v>0</v>
      </c>
      <c r="C105" s="161"/>
      <c r="D105" s="136"/>
      <c r="E105" s="111"/>
      <c r="F105" s="136"/>
      <c r="G105" s="111"/>
      <c r="H105" s="136"/>
      <c r="I105" s="111"/>
      <c r="J105" s="136"/>
      <c r="K105" s="111"/>
      <c r="L105" s="136"/>
      <c r="M105" s="111"/>
      <c r="N105" s="136"/>
      <c r="O105" s="111"/>
      <c r="P105" s="136"/>
      <c r="Q105" s="111"/>
      <c r="R105" s="136"/>
      <c r="S105" s="111"/>
      <c r="T105" s="136"/>
      <c r="U105" s="111"/>
      <c r="V105" s="136"/>
      <c r="W105" s="111"/>
      <c r="X105" s="28"/>
    </row>
    <row r="106" spans="1:24" s="50" customFormat="1" x14ac:dyDescent="0.25">
      <c r="A106" s="57"/>
      <c r="B106" s="107"/>
      <c r="C106" s="157">
        <v>0</v>
      </c>
      <c r="D106" s="132">
        <v>0</v>
      </c>
      <c r="E106" s="102">
        <f>E103-D106</f>
        <v>0</v>
      </c>
      <c r="F106" s="132">
        <v>0</v>
      </c>
      <c r="G106" s="102">
        <f>G103-F106</f>
        <v>0</v>
      </c>
      <c r="H106" s="132">
        <v>0</v>
      </c>
      <c r="I106" s="102">
        <f>I103-H106</f>
        <v>0</v>
      </c>
      <c r="J106" s="132">
        <v>0</v>
      </c>
      <c r="K106" s="102">
        <f>K103-J106</f>
        <v>0</v>
      </c>
      <c r="L106" s="132">
        <v>0</v>
      </c>
      <c r="M106" s="102">
        <f>M103-L106</f>
        <v>0</v>
      </c>
      <c r="N106" s="132">
        <v>0</v>
      </c>
      <c r="O106" s="102">
        <f>O103-N106</f>
        <v>0</v>
      </c>
      <c r="P106" s="132">
        <v>0</v>
      </c>
      <c r="Q106" s="102">
        <f>Q103-P106</f>
        <v>0</v>
      </c>
      <c r="R106" s="132">
        <v>0</v>
      </c>
      <c r="S106" s="102">
        <f>S103-R106</f>
        <v>0</v>
      </c>
      <c r="T106" s="132">
        <v>0</v>
      </c>
      <c r="U106" s="102">
        <f>U103-T106</f>
        <v>0</v>
      </c>
      <c r="V106" s="132">
        <v>0</v>
      </c>
      <c r="W106" s="102">
        <f>W103-V106</f>
        <v>0</v>
      </c>
      <c r="X106" s="28"/>
    </row>
    <row r="107" spans="1:24" s="50" customFormat="1" x14ac:dyDescent="0.25">
      <c r="A107" s="57" t="s">
        <v>85</v>
      </c>
      <c r="B107" s="107" t="s">
        <v>85</v>
      </c>
      <c r="C107" s="157"/>
      <c r="D107" s="132"/>
      <c r="E107" s="107"/>
      <c r="F107" s="132"/>
      <c r="G107" s="107"/>
      <c r="H107" s="132"/>
      <c r="I107" s="107"/>
      <c r="J107" s="132"/>
      <c r="K107" s="107"/>
      <c r="L107" s="132"/>
      <c r="M107" s="107"/>
      <c r="N107" s="132"/>
      <c r="O107" s="107"/>
      <c r="P107" s="132"/>
      <c r="Q107" s="107"/>
      <c r="R107" s="132"/>
      <c r="S107" s="107"/>
      <c r="T107" s="132"/>
      <c r="U107" s="107"/>
      <c r="V107" s="132"/>
      <c r="W107" s="107"/>
      <c r="X107" s="28"/>
    </row>
    <row r="108" spans="1:24" s="50" customFormat="1" x14ac:dyDescent="0.25">
      <c r="A108" s="57" t="s">
        <v>85</v>
      </c>
      <c r="B108" s="107" t="s">
        <v>85</v>
      </c>
      <c r="C108" s="157"/>
      <c r="D108" s="132"/>
      <c r="E108" s="107"/>
      <c r="F108" s="132"/>
      <c r="G108" s="107"/>
      <c r="H108" s="132"/>
      <c r="I108" s="107"/>
      <c r="J108" s="132"/>
      <c r="K108" s="107"/>
      <c r="L108" s="132"/>
      <c r="M108" s="107"/>
      <c r="N108" s="132"/>
      <c r="O108" s="107"/>
      <c r="P108" s="132"/>
      <c r="Q108" s="107"/>
      <c r="R108" s="132"/>
      <c r="S108" s="107"/>
      <c r="T108" s="132"/>
      <c r="U108" s="107"/>
      <c r="V108" s="132"/>
      <c r="W108" s="107"/>
      <c r="X108" s="28"/>
    </row>
    <row r="109" spans="1:24" s="50" customFormat="1" x14ac:dyDescent="0.25">
      <c r="A109" s="56"/>
      <c r="B109" s="108"/>
      <c r="C109" s="158"/>
      <c r="D109" s="133"/>
      <c r="E109" s="108"/>
      <c r="F109" s="133"/>
      <c r="G109" s="108"/>
      <c r="H109" s="133"/>
      <c r="I109" s="108"/>
      <c r="J109" s="133"/>
      <c r="K109" s="108"/>
      <c r="L109" s="133"/>
      <c r="M109" s="108"/>
      <c r="N109" s="133"/>
      <c r="O109" s="108"/>
      <c r="P109" s="133"/>
      <c r="Q109" s="108"/>
      <c r="R109" s="133"/>
      <c r="S109" s="108"/>
      <c r="T109" s="133"/>
      <c r="U109" s="108"/>
      <c r="V109" s="133"/>
      <c r="W109" s="108"/>
      <c r="X109" s="28"/>
    </row>
    <row r="110" spans="1:24" s="50" customFormat="1" x14ac:dyDescent="0.25">
      <c r="A110" s="56"/>
      <c r="B110" s="109"/>
      <c r="C110" s="159"/>
      <c r="D110" s="134"/>
      <c r="E110" s="109"/>
      <c r="F110" s="134"/>
      <c r="G110" s="109"/>
      <c r="H110" s="134"/>
      <c r="I110" s="109"/>
      <c r="J110" s="134"/>
      <c r="K110" s="109"/>
      <c r="L110" s="134"/>
      <c r="M110" s="109"/>
      <c r="N110" s="134"/>
      <c r="O110" s="109"/>
      <c r="P110" s="134"/>
      <c r="Q110" s="109"/>
      <c r="R110" s="134"/>
      <c r="S110" s="109"/>
      <c r="T110" s="134"/>
      <c r="U110" s="109"/>
      <c r="V110" s="134"/>
      <c r="W110" s="109"/>
      <c r="X110" s="28"/>
    </row>
    <row r="111" spans="1:24" x14ac:dyDescent="0.25">
      <c r="A111" s="25" t="s">
        <v>88</v>
      </c>
      <c r="B111" s="105">
        <f>SUM(B105:B110)</f>
        <v>0</v>
      </c>
      <c r="C111" s="149">
        <f>SUM(C106:C110)</f>
        <v>0</v>
      </c>
      <c r="D111" s="128">
        <f>SUM(D106:D110)</f>
        <v>0</v>
      </c>
      <c r="E111" s="105">
        <f>E103-D111</f>
        <v>0</v>
      </c>
      <c r="F111" s="128">
        <f>SUM(F106:F110)</f>
        <v>0</v>
      </c>
      <c r="G111" s="105">
        <f>G103-F111</f>
        <v>0</v>
      </c>
      <c r="H111" s="128">
        <f>SUM(H106:H110)</f>
        <v>0</v>
      </c>
      <c r="I111" s="105">
        <f>I103-H111</f>
        <v>0</v>
      </c>
      <c r="J111" s="128">
        <f>SUM(J106:J110)</f>
        <v>0</v>
      </c>
      <c r="K111" s="105">
        <f>K103-J111</f>
        <v>0</v>
      </c>
      <c r="L111" s="128">
        <f>SUM(L106:L110)</f>
        <v>0</v>
      </c>
      <c r="M111" s="105">
        <f>M103-L111</f>
        <v>0</v>
      </c>
      <c r="N111" s="128">
        <f>SUM(N106:N110)</f>
        <v>0</v>
      </c>
      <c r="O111" s="105">
        <f>O103-N111</f>
        <v>0</v>
      </c>
      <c r="P111" s="128">
        <f>SUM(P106:P110)</f>
        <v>0</v>
      </c>
      <c r="Q111" s="105">
        <f>Q103-P111</f>
        <v>0</v>
      </c>
      <c r="R111" s="128">
        <f>SUM(R106:R110)</f>
        <v>0</v>
      </c>
      <c r="S111" s="105">
        <f>S103-R111</f>
        <v>0</v>
      </c>
      <c r="T111" s="128">
        <f>SUM(T106:T110)</f>
        <v>0</v>
      </c>
      <c r="U111" s="105">
        <f>U103-T111</f>
        <v>0</v>
      </c>
      <c r="V111" s="128">
        <f>SUM(V106:V110)</f>
        <v>0</v>
      </c>
      <c r="W111" s="105">
        <f>W103-V111</f>
        <v>0</v>
      </c>
      <c r="X111" s="26"/>
    </row>
    <row r="112" spans="1:24" ht="13.8" thickBot="1" x14ac:dyDescent="0.3">
      <c r="A112" s="38"/>
      <c r="B112" s="184" t="s">
        <v>20</v>
      </c>
      <c r="C112" s="185">
        <f>B111-C111</f>
        <v>0</v>
      </c>
      <c r="D112" s="129"/>
      <c r="E112" s="106"/>
      <c r="F112" s="129"/>
      <c r="G112" s="106"/>
      <c r="H112" s="129"/>
      <c r="I112" s="106"/>
      <c r="J112" s="129"/>
      <c r="K112" s="106"/>
      <c r="L112" s="129"/>
      <c r="M112" s="106"/>
      <c r="N112" s="129"/>
      <c r="O112" s="106"/>
      <c r="P112" s="129"/>
      <c r="Q112" s="106"/>
      <c r="R112" s="129"/>
      <c r="S112" s="106"/>
      <c r="T112" s="129"/>
      <c r="U112" s="106"/>
      <c r="V112" s="129"/>
      <c r="W112" s="106"/>
      <c r="X112" s="26"/>
    </row>
    <row r="113" spans="1:24" ht="15" customHeight="1" x14ac:dyDescent="0.25">
      <c r="A113" s="197" t="s">
        <v>117</v>
      </c>
      <c r="B113" s="150" t="s">
        <v>17</v>
      </c>
      <c r="C113" s="151" t="s">
        <v>87</v>
      </c>
      <c r="D113" s="124" t="str">
        <f>$D$2</f>
        <v>Source 1</v>
      </c>
      <c r="E113" s="100">
        <v>0</v>
      </c>
      <c r="F113" s="124" t="str">
        <f>$F$2</f>
        <v>Source 2</v>
      </c>
      <c r="G113" s="100">
        <v>0</v>
      </c>
      <c r="H113" s="124" t="str">
        <f>$H$2</f>
        <v>Source 3</v>
      </c>
      <c r="I113" s="100">
        <v>0</v>
      </c>
      <c r="J113" s="124" t="str">
        <f>$J$2</f>
        <v>Source 4</v>
      </c>
      <c r="K113" s="100">
        <v>0</v>
      </c>
      <c r="L113" s="124" t="str">
        <f>$L$2</f>
        <v>Source 5</v>
      </c>
      <c r="M113" s="100">
        <v>0</v>
      </c>
      <c r="N113" s="124" t="str">
        <f>$N$2</f>
        <v>Source 6</v>
      </c>
      <c r="O113" s="100">
        <v>0</v>
      </c>
      <c r="P113" s="124" t="str">
        <f>$P$2</f>
        <v>Source 7</v>
      </c>
      <c r="Q113" s="100">
        <v>0</v>
      </c>
      <c r="R113" s="124" t="str">
        <f>$R$2</f>
        <v>Source 8</v>
      </c>
      <c r="S113" s="100">
        <v>0</v>
      </c>
      <c r="T113" s="124" t="str">
        <f>$T$2</f>
        <v>Source 9</v>
      </c>
      <c r="U113" s="100">
        <v>0</v>
      </c>
      <c r="V113" s="124" t="str">
        <f>$V$2</f>
        <v>Source 10</v>
      </c>
      <c r="W113" s="100">
        <v>0</v>
      </c>
      <c r="X113" s="26"/>
    </row>
    <row r="114" spans="1:24" ht="13.8" thickBot="1" x14ac:dyDescent="0.3">
      <c r="A114" s="198"/>
      <c r="B114" s="101" t="s">
        <v>85</v>
      </c>
      <c r="C114" s="152" t="s">
        <v>88</v>
      </c>
      <c r="D114" s="125" t="s">
        <v>89</v>
      </c>
      <c r="E114" s="101" t="s">
        <v>90</v>
      </c>
      <c r="F114" s="125" t="s">
        <v>89</v>
      </c>
      <c r="G114" s="101" t="s">
        <v>90</v>
      </c>
      <c r="H114" s="125" t="s">
        <v>89</v>
      </c>
      <c r="I114" s="101" t="s">
        <v>90</v>
      </c>
      <c r="J114" s="125" t="s">
        <v>89</v>
      </c>
      <c r="K114" s="101" t="s">
        <v>90</v>
      </c>
      <c r="L114" s="125" t="s">
        <v>89</v>
      </c>
      <c r="M114" s="101" t="s">
        <v>90</v>
      </c>
      <c r="N114" s="125" t="s">
        <v>89</v>
      </c>
      <c r="O114" s="101" t="s">
        <v>90</v>
      </c>
      <c r="P114" s="125" t="s">
        <v>89</v>
      </c>
      <c r="Q114" s="101" t="s">
        <v>90</v>
      </c>
      <c r="R114" s="125" t="s">
        <v>89</v>
      </c>
      <c r="S114" s="101" t="s">
        <v>90</v>
      </c>
      <c r="T114" s="125" t="s">
        <v>89</v>
      </c>
      <c r="U114" s="101" t="s">
        <v>90</v>
      </c>
      <c r="V114" s="125" t="s">
        <v>89</v>
      </c>
      <c r="W114" s="101" t="s">
        <v>90</v>
      </c>
      <c r="X114" s="26"/>
    </row>
    <row r="115" spans="1:24" s="50" customFormat="1" ht="13.8" thickBot="1" x14ac:dyDescent="0.3">
      <c r="A115" s="63"/>
      <c r="B115" s="145">
        <v>0</v>
      </c>
      <c r="C115" s="161"/>
      <c r="D115" s="136"/>
      <c r="E115" s="111"/>
      <c r="F115" s="136"/>
      <c r="G115" s="111"/>
      <c r="H115" s="136"/>
      <c r="I115" s="111"/>
      <c r="J115" s="136"/>
      <c r="K115" s="111"/>
      <c r="L115" s="136"/>
      <c r="M115" s="111"/>
      <c r="N115" s="136"/>
      <c r="O115" s="111"/>
      <c r="P115" s="136"/>
      <c r="Q115" s="111"/>
      <c r="R115" s="136"/>
      <c r="S115" s="111"/>
      <c r="T115" s="136"/>
      <c r="U115" s="111"/>
      <c r="V115" s="136"/>
      <c r="W115" s="111"/>
      <c r="X115" s="28"/>
    </row>
    <row r="116" spans="1:24" s="50" customFormat="1" x14ac:dyDescent="0.25">
      <c r="A116" s="57"/>
      <c r="B116" s="162"/>
      <c r="C116" s="157">
        <v>0</v>
      </c>
      <c r="D116" s="132">
        <v>0</v>
      </c>
      <c r="E116" s="102">
        <f>E113-D116</f>
        <v>0</v>
      </c>
      <c r="F116" s="132">
        <v>0</v>
      </c>
      <c r="G116" s="102">
        <f>G113-F116</f>
        <v>0</v>
      </c>
      <c r="H116" s="132">
        <v>0</v>
      </c>
      <c r="I116" s="102">
        <f>I113-H116</f>
        <v>0</v>
      </c>
      <c r="J116" s="132">
        <v>0</v>
      </c>
      <c r="K116" s="102">
        <f>K113-J116</f>
        <v>0</v>
      </c>
      <c r="L116" s="132">
        <v>0</v>
      </c>
      <c r="M116" s="102">
        <f>M113-L116</f>
        <v>0</v>
      </c>
      <c r="N116" s="132">
        <v>0</v>
      </c>
      <c r="O116" s="102">
        <f>O113-N116</f>
        <v>0</v>
      </c>
      <c r="P116" s="132">
        <v>0</v>
      </c>
      <c r="Q116" s="102">
        <f>Q113-P116</f>
        <v>0</v>
      </c>
      <c r="R116" s="132">
        <v>0</v>
      </c>
      <c r="S116" s="102">
        <f>S113-R116</f>
        <v>0</v>
      </c>
      <c r="T116" s="132">
        <v>0</v>
      </c>
      <c r="U116" s="102">
        <f>U113-T116</f>
        <v>0</v>
      </c>
      <c r="V116" s="132">
        <v>0</v>
      </c>
      <c r="W116" s="102">
        <f>W113-V116</f>
        <v>0</v>
      </c>
      <c r="X116" s="28"/>
    </row>
    <row r="117" spans="1:24" s="50" customFormat="1" x14ac:dyDescent="0.25">
      <c r="A117" s="57"/>
      <c r="B117" s="107" t="s">
        <v>85</v>
      </c>
      <c r="C117" s="156"/>
      <c r="D117" s="132"/>
      <c r="E117" s="107"/>
      <c r="F117" s="132"/>
      <c r="G117" s="107"/>
      <c r="H117" s="132"/>
      <c r="I117" s="107"/>
      <c r="J117" s="132"/>
      <c r="K117" s="107"/>
      <c r="L117" s="132"/>
      <c r="M117" s="107"/>
      <c r="N117" s="132"/>
      <c r="O117" s="107"/>
      <c r="P117" s="132"/>
      <c r="Q117" s="107"/>
      <c r="R117" s="132"/>
      <c r="S117" s="107"/>
      <c r="T117" s="132"/>
      <c r="U117" s="107"/>
      <c r="V117" s="132"/>
      <c r="W117" s="107"/>
      <c r="X117" s="28"/>
    </row>
    <row r="118" spans="1:24" s="50" customFormat="1" x14ac:dyDescent="0.25">
      <c r="A118" s="57" t="s">
        <v>85</v>
      </c>
      <c r="B118" s="107" t="s">
        <v>85</v>
      </c>
      <c r="C118" s="157"/>
      <c r="D118" s="132"/>
      <c r="E118" s="107"/>
      <c r="F118" s="132"/>
      <c r="G118" s="107"/>
      <c r="H118" s="132"/>
      <c r="I118" s="107"/>
      <c r="J118" s="132"/>
      <c r="K118" s="107"/>
      <c r="L118" s="132"/>
      <c r="M118" s="107"/>
      <c r="N118" s="132"/>
      <c r="O118" s="107"/>
      <c r="P118" s="132"/>
      <c r="Q118" s="107"/>
      <c r="R118" s="132"/>
      <c r="S118" s="107"/>
      <c r="T118" s="132"/>
      <c r="U118" s="107"/>
      <c r="V118" s="132"/>
      <c r="W118" s="107"/>
      <c r="X118" s="28"/>
    </row>
    <row r="119" spans="1:24" s="50" customFormat="1" x14ac:dyDescent="0.25">
      <c r="A119" s="56"/>
      <c r="B119" s="108"/>
      <c r="C119" s="158"/>
      <c r="D119" s="133"/>
      <c r="E119" s="108"/>
      <c r="F119" s="133"/>
      <c r="G119" s="108"/>
      <c r="H119" s="133"/>
      <c r="I119" s="108"/>
      <c r="J119" s="133"/>
      <c r="K119" s="108"/>
      <c r="L119" s="133"/>
      <c r="M119" s="108"/>
      <c r="N119" s="133"/>
      <c r="O119" s="108"/>
      <c r="P119" s="133"/>
      <c r="Q119" s="108"/>
      <c r="R119" s="133"/>
      <c r="S119" s="108"/>
      <c r="T119" s="133"/>
      <c r="U119" s="108"/>
      <c r="V119" s="133"/>
      <c r="W119" s="108"/>
      <c r="X119" s="28"/>
    </row>
    <row r="120" spans="1:24" s="50" customFormat="1" x14ac:dyDescent="0.25">
      <c r="A120" s="56"/>
      <c r="B120" s="109"/>
      <c r="C120" s="159"/>
      <c r="D120" s="134"/>
      <c r="E120" s="109"/>
      <c r="F120" s="134"/>
      <c r="G120" s="109"/>
      <c r="H120" s="134"/>
      <c r="I120" s="109"/>
      <c r="J120" s="134"/>
      <c r="K120" s="109"/>
      <c r="L120" s="134"/>
      <c r="M120" s="109"/>
      <c r="N120" s="134"/>
      <c r="O120" s="109"/>
      <c r="P120" s="134"/>
      <c r="Q120" s="109"/>
      <c r="R120" s="134"/>
      <c r="S120" s="109"/>
      <c r="T120" s="134"/>
      <c r="U120" s="109"/>
      <c r="V120" s="134"/>
      <c r="W120" s="109"/>
      <c r="X120" s="28"/>
    </row>
    <row r="121" spans="1:24" x14ac:dyDescent="0.25">
      <c r="A121" s="25" t="s">
        <v>88</v>
      </c>
      <c r="B121" s="105">
        <f>SUM(B115:B120)</f>
        <v>0</v>
      </c>
      <c r="C121" s="149">
        <f>SUM(C116:C120)</f>
        <v>0</v>
      </c>
      <c r="D121" s="128">
        <f>SUM(D116:D120)</f>
        <v>0</v>
      </c>
      <c r="E121" s="105">
        <f>E113-D121</f>
        <v>0</v>
      </c>
      <c r="F121" s="128">
        <f>SUM(F116:F120)</f>
        <v>0</v>
      </c>
      <c r="G121" s="105">
        <f>G113-F121</f>
        <v>0</v>
      </c>
      <c r="H121" s="128">
        <f>SUM(H116:H120)</f>
        <v>0</v>
      </c>
      <c r="I121" s="105">
        <f>I113-H121</f>
        <v>0</v>
      </c>
      <c r="J121" s="128">
        <f>SUM(J116:J120)</f>
        <v>0</v>
      </c>
      <c r="K121" s="105">
        <f>K113-J121</f>
        <v>0</v>
      </c>
      <c r="L121" s="128">
        <f>SUM(L116:L120)</f>
        <v>0</v>
      </c>
      <c r="M121" s="105">
        <f>M113-L121</f>
        <v>0</v>
      </c>
      <c r="N121" s="128">
        <f>SUM(N116:N120)</f>
        <v>0</v>
      </c>
      <c r="O121" s="105">
        <f>O113-N121</f>
        <v>0</v>
      </c>
      <c r="P121" s="128">
        <f>SUM(P116:P120)</f>
        <v>0</v>
      </c>
      <c r="Q121" s="105">
        <f>Q113-P121</f>
        <v>0</v>
      </c>
      <c r="R121" s="128">
        <f>SUM(R116:R120)</f>
        <v>0</v>
      </c>
      <c r="S121" s="105">
        <f>S113-R121</f>
        <v>0</v>
      </c>
      <c r="T121" s="128">
        <f>SUM(T116:T120)</f>
        <v>0</v>
      </c>
      <c r="U121" s="105">
        <f>U113-T121</f>
        <v>0</v>
      </c>
      <c r="V121" s="128">
        <f>SUM(V116:V120)</f>
        <v>0</v>
      </c>
      <c r="W121" s="105">
        <f>W113-V121</f>
        <v>0</v>
      </c>
      <c r="X121" s="26"/>
    </row>
    <row r="122" spans="1:24" ht="13.8" thickBot="1" x14ac:dyDescent="0.3">
      <c r="A122" s="36"/>
      <c r="B122" s="184" t="s">
        <v>20</v>
      </c>
      <c r="C122" s="185">
        <f>B121-C121</f>
        <v>0</v>
      </c>
      <c r="D122" s="129"/>
      <c r="E122" s="106"/>
      <c r="F122" s="129"/>
      <c r="G122" s="106"/>
      <c r="H122" s="129"/>
      <c r="I122" s="106"/>
      <c r="J122" s="129"/>
      <c r="K122" s="106"/>
      <c r="L122" s="129"/>
      <c r="M122" s="106"/>
      <c r="N122" s="129"/>
      <c r="O122" s="106"/>
      <c r="P122" s="129"/>
      <c r="Q122" s="106"/>
      <c r="R122" s="129"/>
      <c r="S122" s="106"/>
      <c r="T122" s="129"/>
      <c r="U122" s="106"/>
      <c r="V122" s="129"/>
      <c r="W122" s="106"/>
      <c r="X122" s="26"/>
    </row>
    <row r="123" spans="1:24" ht="15" customHeight="1" x14ac:dyDescent="0.25">
      <c r="A123" s="197" t="s">
        <v>118</v>
      </c>
      <c r="B123" s="150" t="s">
        <v>17</v>
      </c>
      <c r="C123" s="151" t="s">
        <v>87</v>
      </c>
      <c r="D123" s="124" t="str">
        <f>$D$2</f>
        <v>Source 1</v>
      </c>
      <c r="E123" s="100">
        <v>0</v>
      </c>
      <c r="F123" s="124" t="str">
        <f>$F$2</f>
        <v>Source 2</v>
      </c>
      <c r="G123" s="100">
        <v>0</v>
      </c>
      <c r="H123" s="124" t="str">
        <f>$H$2</f>
        <v>Source 3</v>
      </c>
      <c r="I123" s="100">
        <v>0</v>
      </c>
      <c r="J123" s="124" t="str">
        <f>$J$2</f>
        <v>Source 4</v>
      </c>
      <c r="K123" s="100">
        <v>0</v>
      </c>
      <c r="L123" s="124" t="str">
        <f>$L$2</f>
        <v>Source 5</v>
      </c>
      <c r="M123" s="100">
        <v>0</v>
      </c>
      <c r="N123" s="124" t="str">
        <f>$N$2</f>
        <v>Source 6</v>
      </c>
      <c r="O123" s="100">
        <v>0</v>
      </c>
      <c r="P123" s="124" t="str">
        <f>$P$2</f>
        <v>Source 7</v>
      </c>
      <c r="Q123" s="100">
        <v>0</v>
      </c>
      <c r="R123" s="124" t="str">
        <f>$R$2</f>
        <v>Source 8</v>
      </c>
      <c r="S123" s="100">
        <v>0</v>
      </c>
      <c r="T123" s="124" t="str">
        <f>$T$2</f>
        <v>Source 9</v>
      </c>
      <c r="U123" s="100">
        <v>0</v>
      </c>
      <c r="V123" s="124" t="str">
        <f>$V$2</f>
        <v>Source 10</v>
      </c>
      <c r="W123" s="100">
        <v>0</v>
      </c>
      <c r="X123" s="26"/>
    </row>
    <row r="124" spans="1:24" ht="13.8" thickBot="1" x14ac:dyDescent="0.3">
      <c r="A124" s="198"/>
      <c r="B124" s="101" t="s">
        <v>85</v>
      </c>
      <c r="C124" s="152" t="s">
        <v>88</v>
      </c>
      <c r="D124" s="125" t="s">
        <v>89</v>
      </c>
      <c r="E124" s="101" t="s">
        <v>90</v>
      </c>
      <c r="F124" s="125" t="s">
        <v>89</v>
      </c>
      <c r="G124" s="101" t="s">
        <v>90</v>
      </c>
      <c r="H124" s="125" t="s">
        <v>89</v>
      </c>
      <c r="I124" s="101" t="s">
        <v>90</v>
      </c>
      <c r="J124" s="125" t="s">
        <v>89</v>
      </c>
      <c r="K124" s="101" t="s">
        <v>90</v>
      </c>
      <c r="L124" s="125" t="s">
        <v>89</v>
      </c>
      <c r="M124" s="101" t="s">
        <v>90</v>
      </c>
      <c r="N124" s="125" t="s">
        <v>89</v>
      </c>
      <c r="O124" s="101" t="s">
        <v>90</v>
      </c>
      <c r="P124" s="125" t="s">
        <v>89</v>
      </c>
      <c r="Q124" s="101" t="s">
        <v>90</v>
      </c>
      <c r="R124" s="125" t="s">
        <v>89</v>
      </c>
      <c r="S124" s="101" t="s">
        <v>90</v>
      </c>
      <c r="T124" s="125" t="s">
        <v>89</v>
      </c>
      <c r="U124" s="101" t="s">
        <v>90</v>
      </c>
      <c r="V124" s="125" t="s">
        <v>89</v>
      </c>
      <c r="W124" s="101" t="s">
        <v>90</v>
      </c>
      <c r="X124" s="26"/>
    </row>
    <row r="125" spans="1:24" s="50" customFormat="1" ht="13.8" thickBot="1" x14ac:dyDescent="0.3">
      <c r="A125" s="63"/>
      <c r="B125" s="145">
        <v>0</v>
      </c>
      <c r="C125" s="161"/>
      <c r="D125" s="136"/>
      <c r="E125" s="111"/>
      <c r="F125" s="136"/>
      <c r="G125" s="111"/>
      <c r="H125" s="136"/>
      <c r="I125" s="111"/>
      <c r="J125" s="136"/>
      <c r="K125" s="111"/>
      <c r="L125" s="136"/>
      <c r="M125" s="111"/>
      <c r="N125" s="136"/>
      <c r="O125" s="111"/>
      <c r="P125" s="136"/>
      <c r="Q125" s="111"/>
      <c r="R125" s="136"/>
      <c r="S125" s="111"/>
      <c r="T125" s="136"/>
      <c r="U125" s="111"/>
      <c r="V125" s="136"/>
      <c r="W125" s="111"/>
      <c r="X125" s="28"/>
    </row>
    <row r="126" spans="1:24" s="50" customFormat="1" x14ac:dyDescent="0.25">
      <c r="A126" s="57"/>
      <c r="B126" s="107" t="s">
        <v>85</v>
      </c>
      <c r="C126" s="157">
        <v>0</v>
      </c>
      <c r="D126" s="132">
        <v>0</v>
      </c>
      <c r="E126" s="102">
        <f>E123-D126</f>
        <v>0</v>
      </c>
      <c r="F126" s="132">
        <v>0</v>
      </c>
      <c r="G126" s="102">
        <f>G123-F126</f>
        <v>0</v>
      </c>
      <c r="H126" s="132">
        <v>0</v>
      </c>
      <c r="I126" s="102">
        <f>I123-H126</f>
        <v>0</v>
      </c>
      <c r="J126" s="132">
        <v>0</v>
      </c>
      <c r="K126" s="102">
        <f>K123-J126</f>
        <v>0</v>
      </c>
      <c r="L126" s="132">
        <v>0</v>
      </c>
      <c r="M126" s="102">
        <f>M123-L126</f>
        <v>0</v>
      </c>
      <c r="N126" s="132">
        <v>0</v>
      </c>
      <c r="O126" s="102">
        <f>O123-N126</f>
        <v>0</v>
      </c>
      <c r="P126" s="132">
        <v>0</v>
      </c>
      <c r="Q126" s="102">
        <f>Q123-P126</f>
        <v>0</v>
      </c>
      <c r="R126" s="132">
        <v>0</v>
      </c>
      <c r="S126" s="102">
        <f>S123-R126</f>
        <v>0</v>
      </c>
      <c r="T126" s="132">
        <v>0</v>
      </c>
      <c r="U126" s="102">
        <f>U123-T126</f>
        <v>0</v>
      </c>
      <c r="V126" s="132">
        <v>0</v>
      </c>
      <c r="W126" s="102">
        <f>W123-V126</f>
        <v>0</v>
      </c>
      <c r="X126" s="28"/>
    </row>
    <row r="127" spans="1:24" s="50" customFormat="1" x14ac:dyDescent="0.25">
      <c r="A127" s="57" t="s">
        <v>85</v>
      </c>
      <c r="B127" s="107" t="s">
        <v>85</v>
      </c>
      <c r="C127" s="157"/>
      <c r="D127" s="132"/>
      <c r="E127" s="107"/>
      <c r="F127" s="132"/>
      <c r="G127" s="107"/>
      <c r="H127" s="132"/>
      <c r="I127" s="107"/>
      <c r="J127" s="132"/>
      <c r="K127" s="107"/>
      <c r="L127" s="132"/>
      <c r="M127" s="107"/>
      <c r="N127" s="132"/>
      <c r="O127" s="107"/>
      <c r="P127" s="132"/>
      <c r="Q127" s="107"/>
      <c r="R127" s="132"/>
      <c r="S127" s="107"/>
      <c r="T127" s="132"/>
      <c r="U127" s="107"/>
      <c r="V127" s="132"/>
      <c r="W127" s="107"/>
      <c r="X127" s="28"/>
    </row>
    <row r="128" spans="1:24" s="50" customFormat="1" x14ac:dyDescent="0.25">
      <c r="A128" s="57" t="s">
        <v>85</v>
      </c>
      <c r="B128" s="107" t="s">
        <v>85</v>
      </c>
      <c r="C128" s="157"/>
      <c r="D128" s="132"/>
      <c r="E128" s="107"/>
      <c r="F128" s="132"/>
      <c r="G128" s="107"/>
      <c r="H128" s="132"/>
      <c r="I128" s="107"/>
      <c r="J128" s="132"/>
      <c r="K128" s="107"/>
      <c r="L128" s="132"/>
      <c r="M128" s="107"/>
      <c r="N128" s="132"/>
      <c r="O128" s="107"/>
      <c r="P128" s="132"/>
      <c r="Q128" s="107"/>
      <c r="R128" s="132"/>
      <c r="S128" s="107"/>
      <c r="T128" s="132"/>
      <c r="U128" s="107"/>
      <c r="V128" s="132"/>
      <c r="W128" s="107"/>
      <c r="X128" s="28"/>
    </row>
    <row r="129" spans="1:24" s="50" customFormat="1" x14ac:dyDescent="0.25">
      <c r="A129" s="56"/>
      <c r="B129" s="108"/>
      <c r="C129" s="158"/>
      <c r="D129" s="133"/>
      <c r="E129" s="108"/>
      <c r="F129" s="133"/>
      <c r="G129" s="108"/>
      <c r="H129" s="133"/>
      <c r="I129" s="108"/>
      <c r="J129" s="133"/>
      <c r="K129" s="108"/>
      <c r="L129" s="133"/>
      <c r="M129" s="108"/>
      <c r="N129" s="133"/>
      <c r="O129" s="108"/>
      <c r="P129" s="133"/>
      <c r="Q129" s="108"/>
      <c r="R129" s="133"/>
      <c r="S129" s="108"/>
      <c r="T129" s="133"/>
      <c r="U129" s="108"/>
      <c r="V129" s="133"/>
      <c r="W129" s="108"/>
      <c r="X129" s="28"/>
    </row>
    <row r="130" spans="1:24" s="50" customFormat="1" x14ac:dyDescent="0.25">
      <c r="A130" s="56"/>
      <c r="B130" s="109"/>
      <c r="C130" s="159"/>
      <c r="D130" s="134"/>
      <c r="E130" s="109"/>
      <c r="F130" s="134"/>
      <c r="G130" s="109"/>
      <c r="H130" s="134"/>
      <c r="I130" s="109"/>
      <c r="J130" s="134"/>
      <c r="K130" s="109"/>
      <c r="L130" s="134"/>
      <c r="M130" s="109"/>
      <c r="N130" s="134"/>
      <c r="O130" s="109"/>
      <c r="P130" s="134"/>
      <c r="Q130" s="109"/>
      <c r="R130" s="134"/>
      <c r="S130" s="109"/>
      <c r="T130" s="134"/>
      <c r="U130" s="109"/>
      <c r="V130" s="134"/>
      <c r="W130" s="109"/>
      <c r="X130" s="28"/>
    </row>
    <row r="131" spans="1:24" x14ac:dyDescent="0.25">
      <c r="A131" s="25" t="s">
        <v>88</v>
      </c>
      <c r="B131" s="105">
        <f>SUM(B125:B130)</f>
        <v>0</v>
      </c>
      <c r="C131" s="149">
        <f>SUM(C126:C130)</f>
        <v>0</v>
      </c>
      <c r="D131" s="128">
        <f>SUM(D125:D130)</f>
        <v>0</v>
      </c>
      <c r="E131" s="105">
        <f>E123-D131</f>
        <v>0</v>
      </c>
      <c r="F131" s="128">
        <f>SUM(F125:F130)</f>
        <v>0</v>
      </c>
      <c r="G131" s="105">
        <f>G123-F131</f>
        <v>0</v>
      </c>
      <c r="H131" s="128">
        <f>SUM(H125:H130)</f>
        <v>0</v>
      </c>
      <c r="I131" s="105">
        <f>I123-H131</f>
        <v>0</v>
      </c>
      <c r="J131" s="128">
        <f>SUM(J125:J130)</f>
        <v>0</v>
      </c>
      <c r="K131" s="105">
        <f>K123-J131</f>
        <v>0</v>
      </c>
      <c r="L131" s="128">
        <f>SUM(L125:L130)</f>
        <v>0</v>
      </c>
      <c r="M131" s="105">
        <f>M123-L131</f>
        <v>0</v>
      </c>
      <c r="N131" s="128">
        <f>SUM(N125:N130)</f>
        <v>0</v>
      </c>
      <c r="O131" s="105">
        <f>O123-N131</f>
        <v>0</v>
      </c>
      <c r="P131" s="128">
        <f>SUM(P125:P130)</f>
        <v>0</v>
      </c>
      <c r="Q131" s="105">
        <f>Q123-P131</f>
        <v>0</v>
      </c>
      <c r="R131" s="128">
        <f>SUM(R125:R130)</f>
        <v>0</v>
      </c>
      <c r="S131" s="105">
        <f>S123-R131</f>
        <v>0</v>
      </c>
      <c r="T131" s="128">
        <f>SUM(T125:T130)</f>
        <v>0</v>
      </c>
      <c r="U131" s="105">
        <f>U123-T131</f>
        <v>0</v>
      </c>
      <c r="V131" s="128">
        <f>SUM(V125:V130)</f>
        <v>0</v>
      </c>
      <c r="W131" s="105">
        <f>W123-V131</f>
        <v>0</v>
      </c>
      <c r="X131" s="26"/>
    </row>
    <row r="132" spans="1:24" ht="13.8" thickBot="1" x14ac:dyDescent="0.3">
      <c r="A132" s="36"/>
      <c r="B132" s="184" t="s">
        <v>20</v>
      </c>
      <c r="C132" s="185">
        <f>B131-C131</f>
        <v>0</v>
      </c>
      <c r="D132" s="129"/>
      <c r="E132" s="106"/>
      <c r="F132" s="129"/>
      <c r="G132" s="106"/>
      <c r="H132" s="129"/>
      <c r="I132" s="106"/>
      <c r="J132" s="129"/>
      <c r="K132" s="106"/>
      <c r="L132" s="129"/>
      <c r="M132" s="106"/>
      <c r="N132" s="129"/>
      <c r="O132" s="106"/>
      <c r="P132" s="129"/>
      <c r="Q132" s="106"/>
      <c r="R132" s="129"/>
      <c r="S132" s="106"/>
      <c r="T132" s="129"/>
      <c r="U132" s="106"/>
      <c r="V132" s="129"/>
      <c r="W132" s="106"/>
      <c r="X132" s="26"/>
    </row>
    <row r="133" spans="1:24" ht="15" customHeight="1" x14ac:dyDescent="0.25">
      <c r="A133" s="197" t="s">
        <v>119</v>
      </c>
      <c r="B133" s="150" t="s">
        <v>17</v>
      </c>
      <c r="C133" s="151" t="s">
        <v>87</v>
      </c>
      <c r="D133" s="124" t="str">
        <f>$D$2</f>
        <v>Source 1</v>
      </c>
      <c r="E133" s="100">
        <v>0</v>
      </c>
      <c r="F133" s="124" t="str">
        <f>$F$2</f>
        <v>Source 2</v>
      </c>
      <c r="G133" s="100">
        <v>0</v>
      </c>
      <c r="H133" s="124" t="str">
        <f>$H$2</f>
        <v>Source 3</v>
      </c>
      <c r="I133" s="100">
        <v>0</v>
      </c>
      <c r="J133" s="124" t="str">
        <f>$J$2</f>
        <v>Source 4</v>
      </c>
      <c r="K133" s="100">
        <v>0</v>
      </c>
      <c r="L133" s="124" t="str">
        <f>$L$2</f>
        <v>Source 5</v>
      </c>
      <c r="M133" s="100">
        <v>0</v>
      </c>
      <c r="N133" s="124" t="str">
        <f>$N$2</f>
        <v>Source 6</v>
      </c>
      <c r="O133" s="100">
        <v>0</v>
      </c>
      <c r="P133" s="124" t="str">
        <f>$P$2</f>
        <v>Source 7</v>
      </c>
      <c r="Q133" s="100">
        <v>0</v>
      </c>
      <c r="R133" s="124" t="str">
        <f>$R$2</f>
        <v>Source 8</v>
      </c>
      <c r="S133" s="100">
        <v>0</v>
      </c>
      <c r="T133" s="124" t="str">
        <f>$T$2</f>
        <v>Source 9</v>
      </c>
      <c r="U133" s="100">
        <v>0</v>
      </c>
      <c r="V133" s="124" t="str">
        <f>$V$2</f>
        <v>Source 10</v>
      </c>
      <c r="W133" s="100">
        <v>0</v>
      </c>
      <c r="X133" s="26"/>
    </row>
    <row r="134" spans="1:24" ht="13.5" customHeight="1" thickBot="1" x14ac:dyDescent="0.3">
      <c r="A134" s="198"/>
      <c r="B134" s="101" t="s">
        <v>85</v>
      </c>
      <c r="C134" s="152" t="s">
        <v>88</v>
      </c>
      <c r="D134" s="125" t="s">
        <v>89</v>
      </c>
      <c r="E134" s="101" t="s">
        <v>90</v>
      </c>
      <c r="F134" s="125" t="s">
        <v>89</v>
      </c>
      <c r="G134" s="101" t="s">
        <v>90</v>
      </c>
      <c r="H134" s="125" t="s">
        <v>89</v>
      </c>
      <c r="I134" s="101" t="s">
        <v>90</v>
      </c>
      <c r="J134" s="125" t="s">
        <v>89</v>
      </c>
      <c r="K134" s="101" t="s">
        <v>90</v>
      </c>
      <c r="L134" s="125" t="s">
        <v>89</v>
      </c>
      <c r="M134" s="101" t="s">
        <v>90</v>
      </c>
      <c r="N134" s="125" t="s">
        <v>89</v>
      </c>
      <c r="O134" s="101" t="s">
        <v>90</v>
      </c>
      <c r="P134" s="125" t="s">
        <v>89</v>
      </c>
      <c r="Q134" s="101" t="s">
        <v>90</v>
      </c>
      <c r="R134" s="125" t="s">
        <v>89</v>
      </c>
      <c r="S134" s="101" t="s">
        <v>90</v>
      </c>
      <c r="T134" s="125" t="s">
        <v>89</v>
      </c>
      <c r="U134" s="101" t="s">
        <v>90</v>
      </c>
      <c r="V134" s="125" t="s">
        <v>89</v>
      </c>
      <c r="W134" s="101" t="s">
        <v>90</v>
      </c>
      <c r="X134" s="26"/>
    </row>
    <row r="135" spans="1:24" s="50" customFormat="1" ht="13.8" thickBot="1" x14ac:dyDescent="0.3">
      <c r="A135" s="63"/>
      <c r="B135" s="145">
        <v>0</v>
      </c>
      <c r="C135" s="161"/>
      <c r="D135" s="136"/>
      <c r="E135" s="111"/>
      <c r="F135" s="136"/>
      <c r="G135" s="111"/>
      <c r="H135" s="136"/>
      <c r="I135" s="111"/>
      <c r="J135" s="136"/>
      <c r="K135" s="111"/>
      <c r="L135" s="136"/>
      <c r="M135" s="111"/>
      <c r="N135" s="136"/>
      <c r="O135" s="111"/>
      <c r="P135" s="136"/>
      <c r="Q135" s="111"/>
      <c r="R135" s="136"/>
      <c r="S135" s="111"/>
      <c r="T135" s="136"/>
      <c r="U135" s="111"/>
      <c r="V135" s="136"/>
      <c r="W135" s="111"/>
      <c r="X135" s="28"/>
    </row>
    <row r="136" spans="1:24" s="50" customFormat="1" x14ac:dyDescent="0.25">
      <c r="A136" s="57"/>
      <c r="B136" s="107" t="s">
        <v>85</v>
      </c>
      <c r="C136" s="157">
        <v>0</v>
      </c>
      <c r="D136" s="132">
        <v>0</v>
      </c>
      <c r="E136" s="102">
        <f>E133-D136</f>
        <v>0</v>
      </c>
      <c r="F136" s="132">
        <v>0</v>
      </c>
      <c r="G136" s="102">
        <f>G133-F136</f>
        <v>0</v>
      </c>
      <c r="H136" s="132">
        <v>0</v>
      </c>
      <c r="I136" s="102">
        <f>I133-H136</f>
        <v>0</v>
      </c>
      <c r="J136" s="132">
        <v>0</v>
      </c>
      <c r="K136" s="102">
        <f>K133-J136</f>
        <v>0</v>
      </c>
      <c r="L136" s="132">
        <v>0</v>
      </c>
      <c r="M136" s="102">
        <f>M133-L136</f>
        <v>0</v>
      </c>
      <c r="N136" s="132">
        <v>0</v>
      </c>
      <c r="O136" s="102">
        <f>O133-N136</f>
        <v>0</v>
      </c>
      <c r="P136" s="132">
        <v>0</v>
      </c>
      <c r="Q136" s="102">
        <f>Q133-P136</f>
        <v>0</v>
      </c>
      <c r="R136" s="132">
        <v>0</v>
      </c>
      <c r="S136" s="102">
        <f>S133-R136</f>
        <v>0</v>
      </c>
      <c r="T136" s="132">
        <v>0</v>
      </c>
      <c r="U136" s="102">
        <f>U133-T136</f>
        <v>0</v>
      </c>
      <c r="V136" s="132">
        <v>0</v>
      </c>
      <c r="W136" s="102">
        <f>W133-V136</f>
        <v>0</v>
      </c>
      <c r="X136" s="28"/>
    </row>
    <row r="137" spans="1:24" s="50" customFormat="1" x14ac:dyDescent="0.25">
      <c r="A137" s="57" t="s">
        <v>85</v>
      </c>
      <c r="B137" s="107" t="s">
        <v>85</v>
      </c>
      <c r="C137" s="157"/>
      <c r="D137" s="132"/>
      <c r="E137" s="107"/>
      <c r="F137" s="132"/>
      <c r="G137" s="107"/>
      <c r="H137" s="132"/>
      <c r="I137" s="107"/>
      <c r="J137" s="132"/>
      <c r="K137" s="107"/>
      <c r="L137" s="132"/>
      <c r="M137" s="107"/>
      <c r="N137" s="132"/>
      <c r="O137" s="107"/>
      <c r="P137" s="132"/>
      <c r="Q137" s="107"/>
      <c r="R137" s="132"/>
      <c r="S137" s="107"/>
      <c r="T137" s="132"/>
      <c r="U137" s="107"/>
      <c r="V137" s="132"/>
      <c r="W137" s="107"/>
      <c r="X137" s="28"/>
    </row>
    <row r="138" spans="1:24" s="50" customFormat="1" x14ac:dyDescent="0.25">
      <c r="A138" s="57" t="s">
        <v>85</v>
      </c>
      <c r="B138" s="107" t="s">
        <v>85</v>
      </c>
      <c r="C138" s="157"/>
      <c r="D138" s="132"/>
      <c r="E138" s="107"/>
      <c r="F138" s="132"/>
      <c r="G138" s="107"/>
      <c r="H138" s="132"/>
      <c r="I138" s="107"/>
      <c r="J138" s="132"/>
      <c r="K138" s="107"/>
      <c r="L138" s="132"/>
      <c r="M138" s="107"/>
      <c r="N138" s="132"/>
      <c r="O138" s="107"/>
      <c r="P138" s="132"/>
      <c r="Q138" s="107"/>
      <c r="R138" s="132"/>
      <c r="S138" s="107"/>
      <c r="T138" s="132"/>
      <c r="U138" s="107"/>
      <c r="V138" s="132"/>
      <c r="W138" s="107"/>
      <c r="X138" s="28"/>
    </row>
    <row r="139" spans="1:24" s="50" customFormat="1" x14ac:dyDescent="0.25">
      <c r="A139" s="56"/>
      <c r="B139" s="108"/>
      <c r="C139" s="158"/>
      <c r="D139" s="133"/>
      <c r="E139" s="108"/>
      <c r="F139" s="133"/>
      <c r="G139" s="108"/>
      <c r="H139" s="133"/>
      <c r="I139" s="108"/>
      <c r="J139" s="133"/>
      <c r="K139" s="108"/>
      <c r="L139" s="133"/>
      <c r="M139" s="108"/>
      <c r="N139" s="133"/>
      <c r="O139" s="108"/>
      <c r="P139" s="133"/>
      <c r="Q139" s="108"/>
      <c r="R139" s="133"/>
      <c r="S139" s="108"/>
      <c r="T139" s="133"/>
      <c r="U139" s="108"/>
      <c r="V139" s="133"/>
      <c r="W139" s="108"/>
      <c r="X139" s="28"/>
    </row>
    <row r="140" spans="1:24" s="50" customFormat="1" x14ac:dyDescent="0.25">
      <c r="A140" s="56"/>
      <c r="B140" s="109"/>
      <c r="C140" s="159"/>
      <c r="D140" s="134"/>
      <c r="E140" s="109"/>
      <c r="F140" s="134"/>
      <c r="G140" s="109"/>
      <c r="H140" s="134"/>
      <c r="I140" s="109"/>
      <c r="J140" s="134"/>
      <c r="K140" s="109"/>
      <c r="L140" s="134"/>
      <c r="M140" s="109"/>
      <c r="N140" s="134"/>
      <c r="O140" s="109"/>
      <c r="P140" s="134"/>
      <c r="Q140" s="109"/>
      <c r="R140" s="134"/>
      <c r="S140" s="109"/>
      <c r="T140" s="134"/>
      <c r="U140" s="109"/>
      <c r="V140" s="134"/>
      <c r="W140" s="109"/>
      <c r="X140" s="28"/>
    </row>
    <row r="141" spans="1:24" x14ac:dyDescent="0.25">
      <c r="A141" s="25" t="s">
        <v>88</v>
      </c>
      <c r="B141" s="105">
        <f>SUM(B135:B140)</f>
        <v>0</v>
      </c>
      <c r="C141" s="149">
        <f>SUM(C136:C140)</f>
        <v>0</v>
      </c>
      <c r="D141" s="128">
        <f>SUM(D136:D140)</f>
        <v>0</v>
      </c>
      <c r="E141" s="105">
        <f>E133-D141</f>
        <v>0</v>
      </c>
      <c r="F141" s="128">
        <f>SUM(F136:F140)</f>
        <v>0</v>
      </c>
      <c r="G141" s="105">
        <f>G133-F141</f>
        <v>0</v>
      </c>
      <c r="H141" s="128">
        <f>SUM(H136:H140)</f>
        <v>0</v>
      </c>
      <c r="I141" s="105">
        <f>I133-H141</f>
        <v>0</v>
      </c>
      <c r="J141" s="128">
        <f>SUM(J136:J140)</f>
        <v>0</v>
      </c>
      <c r="K141" s="105">
        <f>K133-J141</f>
        <v>0</v>
      </c>
      <c r="L141" s="128">
        <f>SUM(L136:L140)</f>
        <v>0</v>
      </c>
      <c r="M141" s="105">
        <f>M133-L141</f>
        <v>0</v>
      </c>
      <c r="N141" s="128">
        <f>SUM(N136:N140)</f>
        <v>0</v>
      </c>
      <c r="O141" s="105">
        <f>O133-N141</f>
        <v>0</v>
      </c>
      <c r="P141" s="128">
        <f>SUM(P136:P140)</f>
        <v>0</v>
      </c>
      <c r="Q141" s="105">
        <f>Q133-P141</f>
        <v>0</v>
      </c>
      <c r="R141" s="128">
        <f>SUM(R136:R140)</f>
        <v>0</v>
      </c>
      <c r="S141" s="105">
        <f>S133-R141</f>
        <v>0</v>
      </c>
      <c r="T141" s="128">
        <f>SUM(T136:T140)</f>
        <v>0</v>
      </c>
      <c r="U141" s="105">
        <f>U133-T141</f>
        <v>0</v>
      </c>
      <c r="V141" s="128">
        <f>SUM(V136:V140)</f>
        <v>0</v>
      </c>
      <c r="W141" s="105">
        <f>W133-V141</f>
        <v>0</v>
      </c>
      <c r="X141" s="26"/>
    </row>
    <row r="142" spans="1:24" ht="13.8" thickBot="1" x14ac:dyDescent="0.3">
      <c r="A142" s="22"/>
      <c r="B142" s="184" t="s">
        <v>20</v>
      </c>
      <c r="C142" s="185">
        <f>B141-C141</f>
        <v>0</v>
      </c>
      <c r="D142" s="137"/>
      <c r="E142" s="112"/>
      <c r="F142" s="137"/>
      <c r="G142" s="112"/>
      <c r="H142" s="137"/>
      <c r="I142" s="112"/>
      <c r="J142" s="137"/>
      <c r="K142" s="112"/>
      <c r="L142" s="137"/>
      <c r="M142" s="112"/>
      <c r="N142" s="137"/>
      <c r="O142" s="112"/>
      <c r="P142" s="137"/>
      <c r="Q142" s="112"/>
      <c r="R142" s="137"/>
      <c r="S142" s="112"/>
      <c r="T142" s="137"/>
      <c r="U142" s="112"/>
      <c r="V142" s="137"/>
      <c r="W142" s="112"/>
      <c r="X142" s="26"/>
    </row>
    <row r="143" spans="1:24" ht="15" customHeight="1" x14ac:dyDescent="0.25">
      <c r="A143" s="197" t="s">
        <v>120</v>
      </c>
      <c r="B143" s="150" t="s">
        <v>17</v>
      </c>
      <c r="C143" s="151" t="s">
        <v>87</v>
      </c>
      <c r="D143" s="124" t="str">
        <f>$D$2</f>
        <v>Source 1</v>
      </c>
      <c r="E143" s="100">
        <v>0</v>
      </c>
      <c r="F143" s="124" t="str">
        <f>$F$2</f>
        <v>Source 2</v>
      </c>
      <c r="G143" s="100">
        <v>0</v>
      </c>
      <c r="H143" s="124" t="str">
        <f>$H$2</f>
        <v>Source 3</v>
      </c>
      <c r="I143" s="100">
        <v>0</v>
      </c>
      <c r="J143" s="124" t="str">
        <f>$J$2</f>
        <v>Source 4</v>
      </c>
      <c r="K143" s="100">
        <v>0</v>
      </c>
      <c r="L143" s="124" t="str">
        <f>$L$2</f>
        <v>Source 5</v>
      </c>
      <c r="M143" s="100">
        <v>0</v>
      </c>
      <c r="N143" s="124" t="str">
        <f>$N$2</f>
        <v>Source 6</v>
      </c>
      <c r="O143" s="100">
        <v>0</v>
      </c>
      <c r="P143" s="124" t="str">
        <f>$P$2</f>
        <v>Source 7</v>
      </c>
      <c r="Q143" s="100">
        <v>0</v>
      </c>
      <c r="R143" s="124" t="str">
        <f>$R$2</f>
        <v>Source 8</v>
      </c>
      <c r="S143" s="100">
        <v>0</v>
      </c>
      <c r="T143" s="124" t="str">
        <f>$T$2</f>
        <v>Source 9</v>
      </c>
      <c r="U143" s="100">
        <v>0</v>
      </c>
      <c r="V143" s="124" t="str">
        <f>$V$2</f>
        <v>Source 10</v>
      </c>
      <c r="W143" s="100">
        <v>0</v>
      </c>
      <c r="X143" s="26"/>
    </row>
    <row r="144" spans="1:24" ht="13.5" customHeight="1" thickBot="1" x14ac:dyDescent="0.3">
      <c r="A144" s="198"/>
      <c r="B144" s="101" t="s">
        <v>85</v>
      </c>
      <c r="C144" s="152" t="s">
        <v>88</v>
      </c>
      <c r="D144" s="125" t="s">
        <v>89</v>
      </c>
      <c r="E144" s="101" t="s">
        <v>90</v>
      </c>
      <c r="F144" s="125" t="s">
        <v>89</v>
      </c>
      <c r="G144" s="101" t="s">
        <v>90</v>
      </c>
      <c r="H144" s="125" t="s">
        <v>89</v>
      </c>
      <c r="I144" s="101" t="s">
        <v>90</v>
      </c>
      <c r="J144" s="125" t="s">
        <v>89</v>
      </c>
      <c r="K144" s="101" t="s">
        <v>90</v>
      </c>
      <c r="L144" s="125" t="s">
        <v>89</v>
      </c>
      <c r="M144" s="101" t="s">
        <v>90</v>
      </c>
      <c r="N144" s="125" t="s">
        <v>89</v>
      </c>
      <c r="O144" s="101" t="s">
        <v>90</v>
      </c>
      <c r="P144" s="125" t="s">
        <v>89</v>
      </c>
      <c r="Q144" s="101" t="s">
        <v>90</v>
      </c>
      <c r="R144" s="125" t="s">
        <v>89</v>
      </c>
      <c r="S144" s="101" t="s">
        <v>90</v>
      </c>
      <c r="T144" s="125" t="s">
        <v>89</v>
      </c>
      <c r="U144" s="101" t="s">
        <v>90</v>
      </c>
      <c r="V144" s="125" t="s">
        <v>89</v>
      </c>
      <c r="W144" s="101" t="s">
        <v>90</v>
      </c>
      <c r="X144" s="26"/>
    </row>
    <row r="145" spans="1:24" s="50" customFormat="1" ht="13.8" thickBot="1" x14ac:dyDescent="0.3">
      <c r="A145" s="63"/>
      <c r="B145" s="145">
        <v>0</v>
      </c>
      <c r="C145" s="161"/>
      <c r="D145" s="136"/>
      <c r="E145" s="111"/>
      <c r="F145" s="136"/>
      <c r="G145" s="111"/>
      <c r="H145" s="136"/>
      <c r="I145" s="111"/>
      <c r="J145" s="136"/>
      <c r="K145" s="111"/>
      <c r="L145" s="136"/>
      <c r="M145" s="111"/>
      <c r="N145" s="136"/>
      <c r="O145" s="111"/>
      <c r="P145" s="136"/>
      <c r="Q145" s="111"/>
      <c r="R145" s="136"/>
      <c r="S145" s="111"/>
      <c r="T145" s="136"/>
      <c r="U145" s="111"/>
      <c r="V145" s="136"/>
      <c r="W145" s="111"/>
      <c r="X145" s="28"/>
    </row>
    <row r="146" spans="1:24" s="50" customFormat="1" x14ac:dyDescent="0.25">
      <c r="A146" s="57"/>
      <c r="B146" s="107" t="s">
        <v>85</v>
      </c>
      <c r="C146" s="156">
        <v>0</v>
      </c>
      <c r="D146" s="131">
        <v>0</v>
      </c>
      <c r="E146" s="102">
        <f>E143-D146</f>
        <v>0</v>
      </c>
      <c r="F146" s="131">
        <v>0</v>
      </c>
      <c r="G146" s="102">
        <f>G143-F146</f>
        <v>0</v>
      </c>
      <c r="H146" s="131">
        <v>0</v>
      </c>
      <c r="I146" s="102">
        <f>I143-H146</f>
        <v>0</v>
      </c>
      <c r="J146" s="131">
        <v>0</v>
      </c>
      <c r="K146" s="102">
        <f>K143-J146</f>
        <v>0</v>
      </c>
      <c r="L146" s="131">
        <v>0</v>
      </c>
      <c r="M146" s="102">
        <f>M143-L146</f>
        <v>0</v>
      </c>
      <c r="N146" s="131">
        <v>0</v>
      </c>
      <c r="O146" s="102">
        <f>O143-N146</f>
        <v>0</v>
      </c>
      <c r="P146" s="131">
        <v>0</v>
      </c>
      <c r="Q146" s="102">
        <f>Q143-P146</f>
        <v>0</v>
      </c>
      <c r="R146" s="131">
        <v>0</v>
      </c>
      <c r="S146" s="102">
        <f>S143-R146</f>
        <v>0</v>
      </c>
      <c r="T146" s="131">
        <v>0</v>
      </c>
      <c r="U146" s="102">
        <f>U143-T146</f>
        <v>0</v>
      </c>
      <c r="V146" s="131">
        <v>0</v>
      </c>
      <c r="W146" s="102">
        <f>W143-V146</f>
        <v>0</v>
      </c>
      <c r="X146" s="28"/>
    </row>
    <row r="147" spans="1:24" s="50" customFormat="1" x14ac:dyDescent="0.25">
      <c r="A147" s="57" t="s">
        <v>85</v>
      </c>
      <c r="B147" s="107" t="s">
        <v>85</v>
      </c>
      <c r="C147" s="157"/>
      <c r="D147" s="132"/>
      <c r="E147" s="107"/>
      <c r="F147" s="132"/>
      <c r="G147" s="107"/>
      <c r="H147" s="132"/>
      <c r="I147" s="107"/>
      <c r="J147" s="132"/>
      <c r="K147" s="107"/>
      <c r="L147" s="132"/>
      <c r="M147" s="107"/>
      <c r="N147" s="132"/>
      <c r="O147" s="107"/>
      <c r="P147" s="132"/>
      <c r="Q147" s="107"/>
      <c r="R147" s="132"/>
      <c r="S147" s="107"/>
      <c r="T147" s="132"/>
      <c r="U147" s="107"/>
      <c r="V147" s="132"/>
      <c r="W147" s="107"/>
      <c r="X147" s="28"/>
    </row>
    <row r="148" spans="1:24" s="50" customFormat="1" x14ac:dyDescent="0.25">
      <c r="A148" s="57" t="s">
        <v>85</v>
      </c>
      <c r="B148" s="107" t="s">
        <v>85</v>
      </c>
      <c r="C148" s="157"/>
      <c r="D148" s="132"/>
      <c r="E148" s="107"/>
      <c r="F148" s="132"/>
      <c r="G148" s="107"/>
      <c r="H148" s="132"/>
      <c r="I148" s="107"/>
      <c r="J148" s="132"/>
      <c r="K148" s="107"/>
      <c r="L148" s="132"/>
      <c r="M148" s="107"/>
      <c r="N148" s="132"/>
      <c r="O148" s="107"/>
      <c r="P148" s="132"/>
      <c r="Q148" s="107"/>
      <c r="R148" s="132"/>
      <c r="S148" s="107"/>
      <c r="T148" s="132"/>
      <c r="U148" s="107"/>
      <c r="V148" s="132"/>
      <c r="W148" s="107"/>
      <c r="X148" s="28"/>
    </row>
    <row r="149" spans="1:24" s="50" customFormat="1" x14ac:dyDescent="0.25">
      <c r="A149" s="56"/>
      <c r="B149" s="108"/>
      <c r="C149" s="158"/>
      <c r="D149" s="133"/>
      <c r="E149" s="108"/>
      <c r="F149" s="133"/>
      <c r="G149" s="108"/>
      <c r="H149" s="133"/>
      <c r="I149" s="108"/>
      <c r="J149" s="133"/>
      <c r="K149" s="108"/>
      <c r="L149" s="133"/>
      <c r="M149" s="108"/>
      <c r="N149" s="133"/>
      <c r="O149" s="108"/>
      <c r="P149" s="133"/>
      <c r="Q149" s="108"/>
      <c r="R149" s="133"/>
      <c r="S149" s="108"/>
      <c r="T149" s="133"/>
      <c r="U149" s="108"/>
      <c r="V149" s="133"/>
      <c r="W149" s="108"/>
      <c r="X149" s="28"/>
    </row>
    <row r="150" spans="1:24" s="50" customFormat="1" x14ac:dyDescent="0.25">
      <c r="A150" s="56"/>
      <c r="B150" s="109"/>
      <c r="C150" s="159"/>
      <c r="D150" s="134"/>
      <c r="E150" s="109"/>
      <c r="F150" s="134"/>
      <c r="G150" s="109"/>
      <c r="H150" s="134"/>
      <c r="I150" s="109"/>
      <c r="J150" s="134"/>
      <c r="K150" s="109"/>
      <c r="L150" s="134"/>
      <c r="M150" s="109"/>
      <c r="N150" s="134"/>
      <c r="O150" s="109"/>
      <c r="P150" s="134"/>
      <c r="Q150" s="109"/>
      <c r="R150" s="134"/>
      <c r="S150" s="109"/>
      <c r="T150" s="134"/>
      <c r="U150" s="109"/>
      <c r="V150" s="134"/>
      <c r="W150" s="109"/>
      <c r="X150" s="28"/>
    </row>
    <row r="151" spans="1:24" x14ac:dyDescent="0.25">
      <c r="A151" s="25" t="s">
        <v>88</v>
      </c>
      <c r="B151" s="105">
        <f>SUM(B145:B150)</f>
        <v>0</v>
      </c>
      <c r="C151" s="149">
        <f>SUM(C146:C150)</f>
        <v>0</v>
      </c>
      <c r="D151" s="138">
        <f>SUM(D146:D150)</f>
        <v>0</v>
      </c>
      <c r="E151" s="105">
        <f>E143-D151</f>
        <v>0</v>
      </c>
      <c r="F151" s="138">
        <f>SUM(F146:F150)</f>
        <v>0</v>
      </c>
      <c r="G151" s="105">
        <f>G143-F151</f>
        <v>0</v>
      </c>
      <c r="H151" s="138">
        <f>SUM(H146:H150)</f>
        <v>0</v>
      </c>
      <c r="I151" s="105">
        <f>I143-H151</f>
        <v>0</v>
      </c>
      <c r="J151" s="138">
        <f>SUM(J146:J150)</f>
        <v>0</v>
      </c>
      <c r="K151" s="105">
        <f>K143-J151</f>
        <v>0</v>
      </c>
      <c r="L151" s="138">
        <f>SUM(L146:L150)</f>
        <v>0</v>
      </c>
      <c r="M151" s="105">
        <f>M143-L151</f>
        <v>0</v>
      </c>
      <c r="N151" s="138">
        <f>SUM(N146:N150)</f>
        <v>0</v>
      </c>
      <c r="O151" s="105">
        <f>O143-N151</f>
        <v>0</v>
      </c>
      <c r="P151" s="138">
        <f>SUM(P146:P150)</f>
        <v>0</v>
      </c>
      <c r="Q151" s="105">
        <f>Q143-P151</f>
        <v>0</v>
      </c>
      <c r="R151" s="138">
        <f>SUM(R146:R150)</f>
        <v>0</v>
      </c>
      <c r="S151" s="105">
        <f>S143-R151</f>
        <v>0</v>
      </c>
      <c r="T151" s="138">
        <f>SUM(T146:T150)</f>
        <v>0</v>
      </c>
      <c r="U151" s="105">
        <f>U143-T151</f>
        <v>0</v>
      </c>
      <c r="V151" s="138">
        <f>SUM(V146:V150)</f>
        <v>0</v>
      </c>
      <c r="W151" s="105">
        <f>W143-V151</f>
        <v>0</v>
      </c>
      <c r="X151" s="26"/>
    </row>
    <row r="152" spans="1:24" ht="13.8" thickBot="1" x14ac:dyDescent="0.3">
      <c r="A152" s="36"/>
      <c r="B152" s="184" t="s">
        <v>20</v>
      </c>
      <c r="C152" s="185">
        <f>B151-C151</f>
        <v>0</v>
      </c>
      <c r="D152" s="129"/>
      <c r="E152" s="106"/>
      <c r="F152" s="129"/>
      <c r="G152" s="106"/>
      <c r="H152" s="129"/>
      <c r="I152" s="106"/>
      <c r="J152" s="129"/>
      <c r="K152" s="106"/>
      <c r="L152" s="129"/>
      <c r="M152" s="106"/>
      <c r="N152" s="129"/>
      <c r="O152" s="106"/>
      <c r="P152" s="129"/>
      <c r="Q152" s="106"/>
      <c r="R152" s="129"/>
      <c r="S152" s="106"/>
      <c r="T152" s="129"/>
      <c r="U152" s="106"/>
      <c r="V152" s="129"/>
      <c r="W152" s="106"/>
      <c r="X152" s="26"/>
    </row>
    <row r="153" spans="1:24" ht="15" customHeight="1" x14ac:dyDescent="0.25">
      <c r="A153" s="197" t="s">
        <v>121</v>
      </c>
      <c r="B153" s="150" t="s">
        <v>17</v>
      </c>
      <c r="C153" s="151" t="s">
        <v>87</v>
      </c>
      <c r="D153" s="124" t="str">
        <f>$D$2</f>
        <v>Source 1</v>
      </c>
      <c r="E153" s="100">
        <v>0</v>
      </c>
      <c r="F153" s="124" t="str">
        <f>$F$2</f>
        <v>Source 2</v>
      </c>
      <c r="G153" s="100">
        <v>0</v>
      </c>
      <c r="H153" s="124" t="str">
        <f>$H$2</f>
        <v>Source 3</v>
      </c>
      <c r="I153" s="100">
        <v>0</v>
      </c>
      <c r="J153" s="124" t="str">
        <f>$J$2</f>
        <v>Source 4</v>
      </c>
      <c r="K153" s="100">
        <v>0</v>
      </c>
      <c r="L153" s="124" t="str">
        <f>$L$2</f>
        <v>Source 5</v>
      </c>
      <c r="M153" s="100">
        <v>0</v>
      </c>
      <c r="N153" s="124" t="str">
        <f>$N$2</f>
        <v>Source 6</v>
      </c>
      <c r="O153" s="100">
        <v>0</v>
      </c>
      <c r="P153" s="124" t="str">
        <f>$P$2</f>
        <v>Source 7</v>
      </c>
      <c r="Q153" s="100">
        <v>0</v>
      </c>
      <c r="R153" s="124" t="str">
        <f>$R$2</f>
        <v>Source 8</v>
      </c>
      <c r="S153" s="100">
        <v>0</v>
      </c>
      <c r="T153" s="124" t="str">
        <f>$T$2</f>
        <v>Source 9</v>
      </c>
      <c r="U153" s="100">
        <v>0</v>
      </c>
      <c r="V153" s="124" t="str">
        <f>$V$2</f>
        <v>Source 10</v>
      </c>
      <c r="W153" s="100">
        <v>0</v>
      </c>
      <c r="X153" s="26"/>
    </row>
    <row r="154" spans="1:24" ht="13.5" customHeight="1" thickBot="1" x14ac:dyDescent="0.3">
      <c r="A154" s="198"/>
      <c r="B154" s="101" t="s">
        <v>85</v>
      </c>
      <c r="C154" s="152" t="s">
        <v>88</v>
      </c>
      <c r="D154" s="125" t="s">
        <v>89</v>
      </c>
      <c r="E154" s="101" t="s">
        <v>90</v>
      </c>
      <c r="F154" s="125" t="s">
        <v>89</v>
      </c>
      <c r="G154" s="101" t="s">
        <v>90</v>
      </c>
      <c r="H154" s="125" t="s">
        <v>89</v>
      </c>
      <c r="I154" s="101" t="s">
        <v>90</v>
      </c>
      <c r="J154" s="125" t="s">
        <v>89</v>
      </c>
      <c r="K154" s="101" t="s">
        <v>90</v>
      </c>
      <c r="L154" s="125" t="s">
        <v>89</v>
      </c>
      <c r="M154" s="101" t="s">
        <v>90</v>
      </c>
      <c r="N154" s="125" t="s">
        <v>89</v>
      </c>
      <c r="O154" s="101" t="s">
        <v>90</v>
      </c>
      <c r="P154" s="125" t="s">
        <v>89</v>
      </c>
      <c r="Q154" s="101" t="s">
        <v>90</v>
      </c>
      <c r="R154" s="125" t="s">
        <v>89</v>
      </c>
      <c r="S154" s="101" t="s">
        <v>90</v>
      </c>
      <c r="T154" s="125" t="s">
        <v>89</v>
      </c>
      <c r="U154" s="101" t="s">
        <v>90</v>
      </c>
      <c r="V154" s="125" t="s">
        <v>89</v>
      </c>
      <c r="W154" s="101" t="s">
        <v>90</v>
      </c>
      <c r="X154" s="26"/>
    </row>
    <row r="155" spans="1:24" s="50" customFormat="1" ht="13.8" thickBot="1" x14ac:dyDescent="0.3">
      <c r="A155" s="63"/>
      <c r="B155" s="145">
        <v>0</v>
      </c>
      <c r="C155" s="161"/>
      <c r="D155" s="136"/>
      <c r="E155" s="111"/>
      <c r="F155" s="136"/>
      <c r="G155" s="111"/>
      <c r="H155" s="136"/>
      <c r="I155" s="111"/>
      <c r="J155" s="136"/>
      <c r="K155" s="111"/>
      <c r="L155" s="136"/>
      <c r="M155" s="111"/>
      <c r="N155" s="136"/>
      <c r="O155" s="111"/>
      <c r="P155" s="136"/>
      <c r="Q155" s="111"/>
      <c r="R155" s="136"/>
      <c r="S155" s="111"/>
      <c r="T155" s="136"/>
      <c r="U155" s="111"/>
      <c r="V155" s="136"/>
      <c r="W155" s="111"/>
      <c r="X155" s="28"/>
    </row>
    <row r="156" spans="1:24" s="50" customFormat="1" x14ac:dyDescent="0.25">
      <c r="A156" s="57" t="s">
        <v>85</v>
      </c>
      <c r="B156" s="107" t="s">
        <v>85</v>
      </c>
      <c r="C156" s="157">
        <v>0</v>
      </c>
      <c r="D156" s="132">
        <v>0</v>
      </c>
      <c r="E156" s="102">
        <f>E153-D156</f>
        <v>0</v>
      </c>
      <c r="F156" s="132">
        <v>0</v>
      </c>
      <c r="G156" s="102">
        <f>G153-F156</f>
        <v>0</v>
      </c>
      <c r="H156" s="132">
        <v>0</v>
      </c>
      <c r="I156" s="102">
        <f>I153-H156</f>
        <v>0</v>
      </c>
      <c r="J156" s="132">
        <v>0</v>
      </c>
      <c r="K156" s="102">
        <f>K153-J156</f>
        <v>0</v>
      </c>
      <c r="L156" s="132">
        <v>0</v>
      </c>
      <c r="M156" s="102">
        <f>M153-L156</f>
        <v>0</v>
      </c>
      <c r="N156" s="132">
        <v>0</v>
      </c>
      <c r="O156" s="102">
        <f>O153-N156</f>
        <v>0</v>
      </c>
      <c r="P156" s="132">
        <v>0</v>
      </c>
      <c r="Q156" s="102">
        <f>Q153-P156</f>
        <v>0</v>
      </c>
      <c r="R156" s="132">
        <v>0</v>
      </c>
      <c r="S156" s="102">
        <f>S153-R156</f>
        <v>0</v>
      </c>
      <c r="T156" s="132">
        <v>0</v>
      </c>
      <c r="U156" s="102">
        <f>U153-T156</f>
        <v>0</v>
      </c>
      <c r="V156" s="132">
        <v>0</v>
      </c>
      <c r="W156" s="102">
        <f>W153-V156</f>
        <v>0</v>
      </c>
      <c r="X156" s="28"/>
    </row>
    <row r="157" spans="1:24" s="50" customFormat="1" x14ac:dyDescent="0.25">
      <c r="A157" s="57" t="s">
        <v>85</v>
      </c>
      <c r="B157" s="107" t="s">
        <v>85</v>
      </c>
      <c r="C157" s="157"/>
      <c r="D157" s="132"/>
      <c r="E157" s="107"/>
      <c r="F157" s="132"/>
      <c r="G157" s="107"/>
      <c r="H157" s="132"/>
      <c r="I157" s="107"/>
      <c r="J157" s="132"/>
      <c r="K157" s="107"/>
      <c r="L157" s="132"/>
      <c r="M157" s="107"/>
      <c r="N157" s="132"/>
      <c r="O157" s="107"/>
      <c r="P157" s="132"/>
      <c r="Q157" s="107"/>
      <c r="R157" s="132"/>
      <c r="S157" s="107"/>
      <c r="T157" s="132"/>
      <c r="U157" s="107"/>
      <c r="V157" s="132"/>
      <c r="W157" s="107"/>
      <c r="X157" s="28"/>
    </row>
    <row r="158" spans="1:24" s="50" customFormat="1" x14ac:dyDescent="0.25">
      <c r="A158" s="57" t="s">
        <v>85</v>
      </c>
      <c r="B158" s="107" t="s">
        <v>85</v>
      </c>
      <c r="C158" s="157"/>
      <c r="D158" s="132"/>
      <c r="E158" s="107"/>
      <c r="F158" s="132"/>
      <c r="G158" s="107"/>
      <c r="H158" s="132"/>
      <c r="I158" s="107"/>
      <c r="J158" s="132"/>
      <c r="K158" s="107"/>
      <c r="L158" s="132"/>
      <c r="M158" s="107"/>
      <c r="N158" s="132"/>
      <c r="O158" s="107"/>
      <c r="P158" s="132"/>
      <c r="Q158" s="107"/>
      <c r="R158" s="132"/>
      <c r="S158" s="107"/>
      <c r="T158" s="132"/>
      <c r="U158" s="107"/>
      <c r="V158" s="132"/>
      <c r="W158" s="107"/>
      <c r="X158" s="28"/>
    </row>
    <row r="159" spans="1:24" s="50" customFormat="1" x14ac:dyDescent="0.25">
      <c r="A159" s="56"/>
      <c r="B159" s="108"/>
      <c r="C159" s="158"/>
      <c r="D159" s="133"/>
      <c r="E159" s="108"/>
      <c r="F159" s="133"/>
      <c r="G159" s="108"/>
      <c r="H159" s="133"/>
      <c r="I159" s="108"/>
      <c r="J159" s="133"/>
      <c r="K159" s="108"/>
      <c r="L159" s="133"/>
      <c r="M159" s="108"/>
      <c r="N159" s="133"/>
      <c r="O159" s="108"/>
      <c r="P159" s="133"/>
      <c r="Q159" s="108"/>
      <c r="R159" s="133"/>
      <c r="S159" s="108"/>
      <c r="T159" s="133"/>
      <c r="U159" s="108"/>
      <c r="V159" s="133"/>
      <c r="W159" s="108"/>
      <c r="X159" s="28"/>
    </row>
    <row r="160" spans="1:24" s="50" customFormat="1" x14ac:dyDescent="0.25">
      <c r="A160" s="56"/>
      <c r="B160" s="109"/>
      <c r="C160" s="159"/>
      <c r="D160" s="134"/>
      <c r="E160" s="109"/>
      <c r="F160" s="134"/>
      <c r="G160" s="109"/>
      <c r="H160" s="134"/>
      <c r="I160" s="109"/>
      <c r="J160" s="134"/>
      <c r="K160" s="109"/>
      <c r="L160" s="134"/>
      <c r="M160" s="109"/>
      <c r="N160" s="134"/>
      <c r="O160" s="109"/>
      <c r="P160" s="134"/>
      <c r="Q160" s="109"/>
      <c r="R160" s="134"/>
      <c r="S160" s="109"/>
      <c r="T160" s="134"/>
      <c r="U160" s="109"/>
      <c r="V160" s="134"/>
      <c r="W160" s="109"/>
      <c r="X160" s="28"/>
    </row>
    <row r="161" spans="1:24" x14ac:dyDescent="0.25">
      <c r="A161" s="25" t="s">
        <v>88</v>
      </c>
      <c r="B161" s="105">
        <f>SUM(B155:B160)</f>
        <v>0</v>
      </c>
      <c r="C161" s="149">
        <f>SUM(C156:C160)</f>
        <v>0</v>
      </c>
      <c r="D161" s="128">
        <f>SUM(D156:D160)</f>
        <v>0</v>
      </c>
      <c r="E161" s="105">
        <f>E153-D161</f>
        <v>0</v>
      </c>
      <c r="F161" s="128">
        <f>SUM(F156:F160)</f>
        <v>0</v>
      </c>
      <c r="G161" s="105">
        <f>G153-F161</f>
        <v>0</v>
      </c>
      <c r="H161" s="128">
        <f>SUM(H156:H160)</f>
        <v>0</v>
      </c>
      <c r="I161" s="105">
        <f>I153-H161</f>
        <v>0</v>
      </c>
      <c r="J161" s="128">
        <f>SUM(J156:J160)</f>
        <v>0</v>
      </c>
      <c r="K161" s="105">
        <f>K153-J161</f>
        <v>0</v>
      </c>
      <c r="L161" s="128">
        <f>SUM(L156:L160)</f>
        <v>0</v>
      </c>
      <c r="M161" s="105">
        <f>M153-L161</f>
        <v>0</v>
      </c>
      <c r="N161" s="128">
        <f>SUM(N156:N160)</f>
        <v>0</v>
      </c>
      <c r="O161" s="105">
        <f>O153-N161</f>
        <v>0</v>
      </c>
      <c r="P161" s="128">
        <f>SUM(P156:P160)</f>
        <v>0</v>
      </c>
      <c r="Q161" s="105">
        <f>Q153-P161</f>
        <v>0</v>
      </c>
      <c r="R161" s="128">
        <f>SUM(R156:R160)</f>
        <v>0</v>
      </c>
      <c r="S161" s="105">
        <f>S153-R161</f>
        <v>0</v>
      </c>
      <c r="T161" s="128">
        <f>SUM(T156:T160)</f>
        <v>0</v>
      </c>
      <c r="U161" s="105">
        <f>U153-T161</f>
        <v>0</v>
      </c>
      <c r="V161" s="128">
        <f>SUM(V156:V160)</f>
        <v>0</v>
      </c>
      <c r="W161" s="105">
        <f>W153-V161</f>
        <v>0</v>
      </c>
      <c r="X161" s="26"/>
    </row>
    <row r="162" spans="1:24" ht="13.8" thickBot="1" x14ac:dyDescent="0.3">
      <c r="A162" s="36"/>
      <c r="B162" s="184" t="s">
        <v>20</v>
      </c>
      <c r="C162" s="185">
        <f>B161-C161</f>
        <v>0</v>
      </c>
      <c r="D162" s="129"/>
      <c r="E162" s="106"/>
      <c r="F162" s="129"/>
      <c r="G162" s="106"/>
      <c r="H162" s="129"/>
      <c r="I162" s="106"/>
      <c r="J162" s="129"/>
      <c r="K162" s="106"/>
      <c r="L162" s="129"/>
      <c r="M162" s="106"/>
      <c r="N162" s="129"/>
      <c r="O162" s="106"/>
      <c r="P162" s="129"/>
      <c r="Q162" s="106"/>
      <c r="R162" s="129"/>
      <c r="S162" s="106"/>
      <c r="T162" s="129"/>
      <c r="U162" s="106"/>
      <c r="V162" s="129"/>
      <c r="W162" s="106"/>
      <c r="X162" s="26"/>
    </row>
    <row r="163" spans="1:24" ht="15" customHeight="1" x14ac:dyDescent="0.25">
      <c r="A163" s="197" t="s">
        <v>122</v>
      </c>
      <c r="B163" s="150" t="s">
        <v>17</v>
      </c>
      <c r="C163" s="151" t="s">
        <v>87</v>
      </c>
      <c r="D163" s="124" t="str">
        <f>$D$2</f>
        <v>Source 1</v>
      </c>
      <c r="E163" s="100">
        <v>0</v>
      </c>
      <c r="F163" s="124" t="str">
        <f>$F$2</f>
        <v>Source 2</v>
      </c>
      <c r="G163" s="100">
        <v>0</v>
      </c>
      <c r="H163" s="124" t="str">
        <f>$H$2</f>
        <v>Source 3</v>
      </c>
      <c r="I163" s="100">
        <v>0</v>
      </c>
      <c r="J163" s="124" t="str">
        <f>$J$2</f>
        <v>Source 4</v>
      </c>
      <c r="K163" s="100">
        <v>0</v>
      </c>
      <c r="L163" s="124" t="str">
        <f>$L$2</f>
        <v>Source 5</v>
      </c>
      <c r="M163" s="100">
        <v>0</v>
      </c>
      <c r="N163" s="124" t="str">
        <f>$N$2</f>
        <v>Source 6</v>
      </c>
      <c r="O163" s="100">
        <v>0</v>
      </c>
      <c r="P163" s="124" t="str">
        <f>$P$2</f>
        <v>Source 7</v>
      </c>
      <c r="Q163" s="100">
        <v>0</v>
      </c>
      <c r="R163" s="124" t="str">
        <f>$R$2</f>
        <v>Source 8</v>
      </c>
      <c r="S163" s="100">
        <v>0</v>
      </c>
      <c r="T163" s="124" t="str">
        <f>$T$2</f>
        <v>Source 9</v>
      </c>
      <c r="U163" s="100">
        <v>0</v>
      </c>
      <c r="V163" s="124" t="str">
        <f>$V$2</f>
        <v>Source 10</v>
      </c>
      <c r="W163" s="100">
        <v>0</v>
      </c>
      <c r="X163" s="26"/>
    </row>
    <row r="164" spans="1:24" ht="13.5" customHeight="1" thickBot="1" x14ac:dyDescent="0.3">
      <c r="A164" s="198"/>
      <c r="B164" s="101" t="s">
        <v>85</v>
      </c>
      <c r="C164" s="152" t="s">
        <v>88</v>
      </c>
      <c r="D164" s="125" t="s">
        <v>89</v>
      </c>
      <c r="E164" s="101" t="s">
        <v>90</v>
      </c>
      <c r="F164" s="125" t="s">
        <v>89</v>
      </c>
      <c r="G164" s="101" t="s">
        <v>90</v>
      </c>
      <c r="H164" s="125" t="s">
        <v>89</v>
      </c>
      <c r="I164" s="101" t="s">
        <v>90</v>
      </c>
      <c r="J164" s="125" t="s">
        <v>89</v>
      </c>
      <c r="K164" s="101" t="s">
        <v>90</v>
      </c>
      <c r="L164" s="125" t="s">
        <v>89</v>
      </c>
      <c r="M164" s="101" t="s">
        <v>90</v>
      </c>
      <c r="N164" s="125" t="s">
        <v>89</v>
      </c>
      <c r="O164" s="101" t="s">
        <v>90</v>
      </c>
      <c r="P164" s="125" t="s">
        <v>89</v>
      </c>
      <c r="Q164" s="101" t="s">
        <v>90</v>
      </c>
      <c r="R164" s="125" t="s">
        <v>89</v>
      </c>
      <c r="S164" s="101" t="s">
        <v>90</v>
      </c>
      <c r="T164" s="125" t="s">
        <v>89</v>
      </c>
      <c r="U164" s="101" t="s">
        <v>90</v>
      </c>
      <c r="V164" s="125" t="s">
        <v>89</v>
      </c>
      <c r="W164" s="101" t="s">
        <v>90</v>
      </c>
      <c r="X164" s="26"/>
    </row>
    <row r="165" spans="1:24" ht="13.8" thickBot="1" x14ac:dyDescent="0.3">
      <c r="A165" s="61"/>
      <c r="B165" s="145">
        <v>0</v>
      </c>
      <c r="C165" s="155"/>
      <c r="D165" s="130"/>
      <c r="E165" s="106"/>
      <c r="F165" s="130"/>
      <c r="G165" s="106"/>
      <c r="H165" s="130"/>
      <c r="I165" s="106"/>
      <c r="J165" s="130"/>
      <c r="K165" s="106"/>
      <c r="L165" s="130"/>
      <c r="M165" s="106"/>
      <c r="N165" s="130"/>
      <c r="O165" s="106"/>
      <c r="P165" s="130"/>
      <c r="Q165" s="106"/>
      <c r="R165" s="130"/>
      <c r="S165" s="106"/>
      <c r="T165" s="130"/>
      <c r="U165" s="106"/>
      <c r="V165" s="130"/>
      <c r="W165" s="106"/>
      <c r="X165" s="26"/>
    </row>
    <row r="166" spans="1:24" s="50" customFormat="1" x14ac:dyDescent="0.25">
      <c r="A166" s="57"/>
      <c r="B166" s="107" t="s">
        <v>85</v>
      </c>
      <c r="C166" s="156">
        <v>0</v>
      </c>
      <c r="D166" s="131">
        <v>0</v>
      </c>
      <c r="E166" s="102">
        <f>E163-D166</f>
        <v>0</v>
      </c>
      <c r="F166" s="131">
        <v>0</v>
      </c>
      <c r="G166" s="102">
        <f>G163-F166</f>
        <v>0</v>
      </c>
      <c r="H166" s="131">
        <v>0</v>
      </c>
      <c r="I166" s="102">
        <f>I163-H166</f>
        <v>0</v>
      </c>
      <c r="J166" s="131">
        <v>0</v>
      </c>
      <c r="K166" s="102">
        <f>K163-J166</f>
        <v>0</v>
      </c>
      <c r="L166" s="131">
        <v>0</v>
      </c>
      <c r="M166" s="102">
        <f>M163-L166</f>
        <v>0</v>
      </c>
      <c r="N166" s="131">
        <v>0</v>
      </c>
      <c r="O166" s="102">
        <f>O163-N166</f>
        <v>0</v>
      </c>
      <c r="P166" s="131">
        <v>0</v>
      </c>
      <c r="Q166" s="102">
        <f>Q163-P166</f>
        <v>0</v>
      </c>
      <c r="R166" s="131">
        <v>0</v>
      </c>
      <c r="S166" s="102">
        <f>S163-R166</f>
        <v>0</v>
      </c>
      <c r="T166" s="131">
        <v>0</v>
      </c>
      <c r="U166" s="102">
        <f>U163-T166</f>
        <v>0</v>
      </c>
      <c r="V166" s="131">
        <v>0</v>
      </c>
      <c r="W166" s="102">
        <f>W163-V166</f>
        <v>0</v>
      </c>
      <c r="X166" s="28"/>
    </row>
    <row r="167" spans="1:24" s="50" customFormat="1" x14ac:dyDescent="0.25">
      <c r="A167" s="57" t="s">
        <v>85</v>
      </c>
      <c r="B167" s="107" t="s">
        <v>85</v>
      </c>
      <c r="C167" s="157"/>
      <c r="D167" s="132"/>
      <c r="E167" s="107"/>
      <c r="F167" s="132"/>
      <c r="G167" s="107"/>
      <c r="H167" s="132"/>
      <c r="I167" s="107"/>
      <c r="J167" s="132"/>
      <c r="K167" s="107"/>
      <c r="L167" s="132"/>
      <c r="M167" s="107"/>
      <c r="N167" s="132"/>
      <c r="O167" s="107"/>
      <c r="P167" s="132"/>
      <c r="Q167" s="107"/>
      <c r="R167" s="132"/>
      <c r="S167" s="107"/>
      <c r="T167" s="132"/>
      <c r="U167" s="107"/>
      <c r="V167" s="132"/>
      <c r="W167" s="107"/>
      <c r="X167" s="28"/>
    </row>
    <row r="168" spans="1:24" s="50" customFormat="1" x14ac:dyDescent="0.25">
      <c r="A168" s="57" t="s">
        <v>85</v>
      </c>
      <c r="B168" s="107" t="s">
        <v>85</v>
      </c>
      <c r="C168" s="157"/>
      <c r="D168" s="132"/>
      <c r="E168" s="107"/>
      <c r="F168" s="132"/>
      <c r="G168" s="107"/>
      <c r="H168" s="132"/>
      <c r="I168" s="107"/>
      <c r="J168" s="132"/>
      <c r="K168" s="107"/>
      <c r="L168" s="132"/>
      <c r="M168" s="107"/>
      <c r="N168" s="132"/>
      <c r="O168" s="107"/>
      <c r="P168" s="132"/>
      <c r="Q168" s="107"/>
      <c r="R168" s="132"/>
      <c r="S168" s="107"/>
      <c r="T168" s="132"/>
      <c r="U168" s="107"/>
      <c r="V168" s="132"/>
      <c r="W168" s="107"/>
      <c r="X168" s="28"/>
    </row>
    <row r="169" spans="1:24" s="50" customFormat="1" x14ac:dyDescent="0.25">
      <c r="A169" s="56"/>
      <c r="B169" s="108"/>
      <c r="C169" s="158"/>
      <c r="D169" s="133"/>
      <c r="E169" s="108"/>
      <c r="F169" s="133"/>
      <c r="G169" s="108"/>
      <c r="H169" s="133"/>
      <c r="I169" s="108"/>
      <c r="J169" s="133"/>
      <c r="K169" s="108"/>
      <c r="L169" s="133"/>
      <c r="M169" s="108"/>
      <c r="N169" s="133"/>
      <c r="O169" s="108"/>
      <c r="P169" s="133"/>
      <c r="Q169" s="108"/>
      <c r="R169" s="133"/>
      <c r="S169" s="108"/>
      <c r="T169" s="133"/>
      <c r="U169" s="108"/>
      <c r="V169" s="133"/>
      <c r="W169" s="108"/>
      <c r="X169" s="28"/>
    </row>
    <row r="170" spans="1:24" s="50" customFormat="1" x14ac:dyDescent="0.25">
      <c r="A170" s="56"/>
      <c r="B170" s="109"/>
      <c r="C170" s="159"/>
      <c r="D170" s="134"/>
      <c r="E170" s="109"/>
      <c r="F170" s="134"/>
      <c r="G170" s="109"/>
      <c r="H170" s="134"/>
      <c r="I170" s="109"/>
      <c r="J170" s="134"/>
      <c r="K170" s="109"/>
      <c r="L170" s="134"/>
      <c r="M170" s="109"/>
      <c r="N170" s="134"/>
      <c r="O170" s="109"/>
      <c r="P170" s="134"/>
      <c r="Q170" s="109"/>
      <c r="R170" s="134"/>
      <c r="S170" s="109"/>
      <c r="T170" s="134"/>
      <c r="U170" s="109"/>
      <c r="V170" s="134"/>
      <c r="W170" s="109"/>
      <c r="X170" s="28"/>
    </row>
    <row r="171" spans="1:24" x14ac:dyDescent="0.25">
      <c r="A171" s="25" t="s">
        <v>88</v>
      </c>
      <c r="B171" s="105">
        <f>SUM(B165:B170)</f>
        <v>0</v>
      </c>
      <c r="C171" s="149">
        <f>SUM(C166:C170)</f>
        <v>0</v>
      </c>
      <c r="D171" s="128">
        <f>SUM(D166:D170)</f>
        <v>0</v>
      </c>
      <c r="E171" s="113">
        <f>E163-D171</f>
        <v>0</v>
      </c>
      <c r="F171" s="128">
        <f>SUM(F166:F170)</f>
        <v>0</v>
      </c>
      <c r="G171" s="113">
        <f>G163-F171</f>
        <v>0</v>
      </c>
      <c r="H171" s="128">
        <f>SUM(H166:H170)</f>
        <v>0</v>
      </c>
      <c r="I171" s="113">
        <f>I163-H171</f>
        <v>0</v>
      </c>
      <c r="J171" s="128">
        <f>SUM(J166:J170)</f>
        <v>0</v>
      </c>
      <c r="K171" s="113">
        <f>K163-J171</f>
        <v>0</v>
      </c>
      <c r="L171" s="128">
        <f>SUM(L166:L170)</f>
        <v>0</v>
      </c>
      <c r="M171" s="113">
        <f>M163-L171</f>
        <v>0</v>
      </c>
      <c r="N171" s="128">
        <f>SUM(N166:N170)</f>
        <v>0</v>
      </c>
      <c r="O171" s="113">
        <f>O163-N171</f>
        <v>0</v>
      </c>
      <c r="P171" s="128">
        <f>SUM(P166:P170)</f>
        <v>0</v>
      </c>
      <c r="Q171" s="113">
        <f>Q163-P171</f>
        <v>0</v>
      </c>
      <c r="R171" s="128">
        <f>SUM(R166:R170)</f>
        <v>0</v>
      </c>
      <c r="S171" s="113">
        <f>S163-R171</f>
        <v>0</v>
      </c>
      <c r="T171" s="128">
        <f>SUM(T166:T170)</f>
        <v>0</v>
      </c>
      <c r="U171" s="113">
        <f>U163-T171</f>
        <v>0</v>
      </c>
      <c r="V171" s="128">
        <f>SUM(V166:V170)</f>
        <v>0</v>
      </c>
      <c r="W171" s="113">
        <f>W163-V171</f>
        <v>0</v>
      </c>
      <c r="X171" s="26"/>
    </row>
    <row r="172" spans="1:24" ht="13.8" thickBot="1" x14ac:dyDescent="0.3">
      <c r="A172" s="38"/>
      <c r="B172" s="184" t="s">
        <v>20</v>
      </c>
      <c r="C172" s="185">
        <f>B171-C171</f>
        <v>0</v>
      </c>
      <c r="D172" s="129"/>
      <c r="E172" s="106"/>
      <c r="F172" s="129"/>
      <c r="G172" s="106"/>
      <c r="H172" s="129"/>
      <c r="I172" s="106"/>
      <c r="J172" s="129"/>
      <c r="K172" s="106"/>
      <c r="L172" s="129"/>
      <c r="M172" s="106"/>
      <c r="N172" s="129"/>
      <c r="O172" s="106"/>
      <c r="P172" s="129"/>
      <c r="Q172" s="106"/>
      <c r="R172" s="129"/>
      <c r="S172" s="106"/>
      <c r="T172" s="129"/>
      <c r="U172" s="106"/>
      <c r="V172" s="129"/>
      <c r="W172" s="106"/>
      <c r="X172" s="26"/>
    </row>
    <row r="173" spans="1:24" ht="15" customHeight="1" x14ac:dyDescent="0.25">
      <c r="A173" s="197" t="s">
        <v>130</v>
      </c>
      <c r="B173" s="150" t="s">
        <v>17</v>
      </c>
      <c r="C173" s="151" t="s">
        <v>87</v>
      </c>
      <c r="D173" s="124" t="str">
        <f>$D$2</f>
        <v>Source 1</v>
      </c>
      <c r="E173" s="100">
        <v>0</v>
      </c>
      <c r="F173" s="124" t="str">
        <f>$F$2</f>
        <v>Source 2</v>
      </c>
      <c r="G173" s="100">
        <v>0</v>
      </c>
      <c r="H173" s="124" t="str">
        <f>$H$2</f>
        <v>Source 3</v>
      </c>
      <c r="I173" s="100">
        <v>0</v>
      </c>
      <c r="J173" s="124" t="str">
        <f>$J$2</f>
        <v>Source 4</v>
      </c>
      <c r="K173" s="100">
        <v>0</v>
      </c>
      <c r="L173" s="124" t="str">
        <f>$L$2</f>
        <v>Source 5</v>
      </c>
      <c r="M173" s="100">
        <v>0</v>
      </c>
      <c r="N173" s="124" t="str">
        <f>$N$2</f>
        <v>Source 6</v>
      </c>
      <c r="O173" s="100">
        <v>0</v>
      </c>
      <c r="P173" s="124" t="str">
        <f>$P$2</f>
        <v>Source 7</v>
      </c>
      <c r="Q173" s="100">
        <v>0</v>
      </c>
      <c r="R173" s="124" t="str">
        <f>$R$2</f>
        <v>Source 8</v>
      </c>
      <c r="S173" s="100">
        <v>0</v>
      </c>
      <c r="T173" s="124" t="str">
        <f>$T$2</f>
        <v>Source 9</v>
      </c>
      <c r="U173" s="100">
        <v>0</v>
      </c>
      <c r="V173" s="124" t="str">
        <f>$V$2</f>
        <v>Source 10</v>
      </c>
      <c r="W173" s="100">
        <v>0</v>
      </c>
      <c r="X173" s="26"/>
    </row>
    <row r="174" spans="1:24" ht="13.5" customHeight="1" thickBot="1" x14ac:dyDescent="0.3">
      <c r="A174" s="198"/>
      <c r="B174" s="101" t="s">
        <v>85</v>
      </c>
      <c r="C174" s="152" t="s">
        <v>88</v>
      </c>
      <c r="D174" s="125" t="s">
        <v>89</v>
      </c>
      <c r="E174" s="101" t="s">
        <v>90</v>
      </c>
      <c r="F174" s="125" t="s">
        <v>89</v>
      </c>
      <c r="G174" s="101" t="s">
        <v>90</v>
      </c>
      <c r="H174" s="125" t="s">
        <v>89</v>
      </c>
      <c r="I174" s="101" t="s">
        <v>90</v>
      </c>
      <c r="J174" s="125" t="s">
        <v>89</v>
      </c>
      <c r="K174" s="101" t="s">
        <v>90</v>
      </c>
      <c r="L174" s="125" t="s">
        <v>89</v>
      </c>
      <c r="M174" s="101" t="s">
        <v>90</v>
      </c>
      <c r="N174" s="125" t="s">
        <v>89</v>
      </c>
      <c r="O174" s="101" t="s">
        <v>90</v>
      </c>
      <c r="P174" s="125" t="s">
        <v>89</v>
      </c>
      <c r="Q174" s="101" t="s">
        <v>90</v>
      </c>
      <c r="R174" s="125" t="s">
        <v>89</v>
      </c>
      <c r="S174" s="101" t="s">
        <v>90</v>
      </c>
      <c r="T174" s="125" t="s">
        <v>89</v>
      </c>
      <c r="U174" s="101" t="s">
        <v>90</v>
      </c>
      <c r="V174" s="125" t="s">
        <v>89</v>
      </c>
      <c r="W174" s="101" t="s">
        <v>90</v>
      </c>
      <c r="X174" s="26"/>
    </row>
    <row r="175" spans="1:24" s="50" customFormat="1" ht="13.8" thickBot="1" x14ac:dyDescent="0.3">
      <c r="A175" s="63"/>
      <c r="B175" s="145">
        <v>0</v>
      </c>
      <c r="C175" s="161"/>
      <c r="D175" s="136"/>
      <c r="E175" s="111"/>
      <c r="F175" s="136"/>
      <c r="G175" s="111"/>
      <c r="H175" s="136"/>
      <c r="I175" s="111"/>
      <c r="J175" s="136"/>
      <c r="K175" s="111"/>
      <c r="L175" s="136"/>
      <c r="M175" s="111"/>
      <c r="N175" s="136"/>
      <c r="O175" s="111"/>
      <c r="P175" s="136"/>
      <c r="Q175" s="111"/>
      <c r="R175" s="136"/>
      <c r="S175" s="111"/>
      <c r="T175" s="136"/>
      <c r="U175" s="111"/>
      <c r="V175" s="136"/>
      <c r="W175" s="111"/>
      <c r="X175" s="28"/>
    </row>
    <row r="176" spans="1:24" s="50" customFormat="1" x14ac:dyDescent="0.25">
      <c r="A176" s="57"/>
      <c r="B176" s="107" t="s">
        <v>85</v>
      </c>
      <c r="C176" s="156">
        <v>0</v>
      </c>
      <c r="D176" s="131">
        <v>0</v>
      </c>
      <c r="E176" s="102">
        <f>E173-D176</f>
        <v>0</v>
      </c>
      <c r="F176" s="131">
        <v>0</v>
      </c>
      <c r="G176" s="102">
        <f>G173-F176</f>
        <v>0</v>
      </c>
      <c r="H176" s="131">
        <v>0</v>
      </c>
      <c r="I176" s="102">
        <f>I173-H176</f>
        <v>0</v>
      </c>
      <c r="J176" s="131">
        <v>0</v>
      </c>
      <c r="K176" s="102">
        <f>K173-J176</f>
        <v>0</v>
      </c>
      <c r="L176" s="131">
        <v>0</v>
      </c>
      <c r="M176" s="102">
        <f>M173-L176</f>
        <v>0</v>
      </c>
      <c r="N176" s="131">
        <v>0</v>
      </c>
      <c r="O176" s="102">
        <f>O173-N176</f>
        <v>0</v>
      </c>
      <c r="P176" s="131">
        <v>0</v>
      </c>
      <c r="Q176" s="102">
        <f>Q173-P176</f>
        <v>0</v>
      </c>
      <c r="R176" s="131">
        <v>0</v>
      </c>
      <c r="S176" s="102">
        <f>S173-R176</f>
        <v>0</v>
      </c>
      <c r="T176" s="131">
        <v>0</v>
      </c>
      <c r="U176" s="102">
        <f>U173-T176</f>
        <v>0</v>
      </c>
      <c r="V176" s="131">
        <v>0</v>
      </c>
      <c r="W176" s="102">
        <f>W173-V176</f>
        <v>0</v>
      </c>
      <c r="X176" s="28"/>
    </row>
    <row r="177" spans="1:24" s="50" customFormat="1" x14ac:dyDescent="0.25">
      <c r="A177" s="57" t="s">
        <v>85</v>
      </c>
      <c r="B177" s="107" t="s">
        <v>85</v>
      </c>
      <c r="C177" s="157"/>
      <c r="D177" s="132"/>
      <c r="E177" s="107"/>
      <c r="F177" s="132"/>
      <c r="G177" s="107"/>
      <c r="H177" s="132"/>
      <c r="I177" s="107"/>
      <c r="J177" s="132"/>
      <c r="K177" s="107"/>
      <c r="L177" s="132"/>
      <c r="M177" s="107"/>
      <c r="N177" s="132"/>
      <c r="O177" s="107"/>
      <c r="P177" s="132"/>
      <c r="Q177" s="107"/>
      <c r="R177" s="132"/>
      <c r="S177" s="107"/>
      <c r="T177" s="132"/>
      <c r="U177" s="107"/>
      <c r="V177" s="132"/>
      <c r="W177" s="107"/>
      <c r="X177" s="28"/>
    </row>
    <row r="178" spans="1:24" s="50" customFormat="1" x14ac:dyDescent="0.25">
      <c r="A178" s="57" t="s">
        <v>85</v>
      </c>
      <c r="B178" s="107" t="s">
        <v>85</v>
      </c>
      <c r="C178" s="157"/>
      <c r="D178" s="132"/>
      <c r="E178" s="107"/>
      <c r="F178" s="132"/>
      <c r="G178" s="107"/>
      <c r="H178" s="132"/>
      <c r="I178" s="107"/>
      <c r="J178" s="132"/>
      <c r="K178" s="107"/>
      <c r="L178" s="132"/>
      <c r="M178" s="107"/>
      <c r="N178" s="132"/>
      <c r="O178" s="107"/>
      <c r="P178" s="132"/>
      <c r="Q178" s="107"/>
      <c r="R178" s="132"/>
      <c r="S178" s="107"/>
      <c r="T178" s="132"/>
      <c r="U178" s="107"/>
      <c r="V178" s="132"/>
      <c r="W178" s="107"/>
      <c r="X178" s="28"/>
    </row>
    <row r="179" spans="1:24" s="50" customFormat="1" x14ac:dyDescent="0.25">
      <c r="A179" s="56"/>
      <c r="B179" s="108"/>
      <c r="C179" s="158"/>
      <c r="D179" s="133"/>
      <c r="E179" s="108"/>
      <c r="F179" s="133"/>
      <c r="G179" s="108"/>
      <c r="H179" s="133"/>
      <c r="I179" s="108"/>
      <c r="J179" s="133"/>
      <c r="K179" s="108"/>
      <c r="L179" s="133"/>
      <c r="M179" s="108"/>
      <c r="N179" s="133"/>
      <c r="O179" s="108"/>
      <c r="P179" s="133"/>
      <c r="Q179" s="108"/>
      <c r="R179" s="133"/>
      <c r="S179" s="108"/>
      <c r="T179" s="133"/>
      <c r="U179" s="108"/>
      <c r="V179" s="133"/>
      <c r="W179" s="108"/>
      <c r="X179" s="28"/>
    </row>
    <row r="180" spans="1:24" s="50" customFormat="1" x14ac:dyDescent="0.25">
      <c r="A180" s="56"/>
      <c r="B180" s="109"/>
      <c r="C180" s="159"/>
      <c r="D180" s="134"/>
      <c r="E180" s="109"/>
      <c r="F180" s="134"/>
      <c r="G180" s="109"/>
      <c r="H180" s="134"/>
      <c r="I180" s="109"/>
      <c r="J180" s="134"/>
      <c r="K180" s="109"/>
      <c r="L180" s="134"/>
      <c r="M180" s="109"/>
      <c r="N180" s="134"/>
      <c r="O180" s="109"/>
      <c r="P180" s="134"/>
      <c r="Q180" s="109"/>
      <c r="R180" s="134"/>
      <c r="S180" s="109"/>
      <c r="T180" s="134"/>
      <c r="U180" s="109"/>
      <c r="V180" s="134"/>
      <c r="W180" s="109"/>
      <c r="X180" s="28"/>
    </row>
    <row r="181" spans="1:24" x14ac:dyDescent="0.25">
      <c r="A181" s="25" t="s">
        <v>88</v>
      </c>
      <c r="B181" s="105">
        <f>SUM(B175:B180)</f>
        <v>0</v>
      </c>
      <c r="C181" s="149">
        <f>SUM(C176:C180)</f>
        <v>0</v>
      </c>
      <c r="D181" s="128">
        <f>SUM(D176:D180)</f>
        <v>0</v>
      </c>
      <c r="E181" s="105">
        <f>E173-D181</f>
        <v>0</v>
      </c>
      <c r="F181" s="128">
        <f>SUM(F176:F180)</f>
        <v>0</v>
      </c>
      <c r="G181" s="105">
        <f>G173-F181</f>
        <v>0</v>
      </c>
      <c r="H181" s="128">
        <f>SUM(H176:H180)</f>
        <v>0</v>
      </c>
      <c r="I181" s="105">
        <f>I173-H181</f>
        <v>0</v>
      </c>
      <c r="J181" s="128">
        <f>SUM(J176:J180)</f>
        <v>0</v>
      </c>
      <c r="K181" s="105">
        <f>K173-J181</f>
        <v>0</v>
      </c>
      <c r="L181" s="128">
        <f>SUM(L176:L180)</f>
        <v>0</v>
      </c>
      <c r="M181" s="105">
        <f>M173-L181</f>
        <v>0</v>
      </c>
      <c r="N181" s="128">
        <f>SUM(N176:N180)</f>
        <v>0</v>
      </c>
      <c r="O181" s="105">
        <f>O173-N181</f>
        <v>0</v>
      </c>
      <c r="P181" s="128">
        <f>SUM(P176:P180)</f>
        <v>0</v>
      </c>
      <c r="Q181" s="105">
        <f>Q173-P181</f>
        <v>0</v>
      </c>
      <c r="R181" s="128">
        <f>SUM(R176:R180)</f>
        <v>0</v>
      </c>
      <c r="S181" s="105">
        <f>S173-R181</f>
        <v>0</v>
      </c>
      <c r="T181" s="128">
        <f>SUM(T176:T180)</f>
        <v>0</v>
      </c>
      <c r="U181" s="105">
        <f>U173-T181</f>
        <v>0</v>
      </c>
      <c r="V181" s="128">
        <f>SUM(V176:V180)</f>
        <v>0</v>
      </c>
      <c r="W181" s="105">
        <f>W173-V181</f>
        <v>0</v>
      </c>
      <c r="X181" s="26"/>
    </row>
    <row r="182" spans="1:24" ht="13.8" thickBot="1" x14ac:dyDescent="0.3">
      <c r="A182" s="36"/>
      <c r="B182" s="184" t="s">
        <v>20</v>
      </c>
      <c r="C182" s="185">
        <f>B181-C181</f>
        <v>0</v>
      </c>
      <c r="D182" s="129"/>
      <c r="E182" s="106"/>
      <c r="F182" s="129"/>
      <c r="G182" s="106"/>
      <c r="H182" s="129"/>
      <c r="I182" s="106"/>
      <c r="J182" s="129"/>
      <c r="K182" s="106"/>
      <c r="L182" s="129"/>
      <c r="M182" s="106"/>
      <c r="N182" s="129"/>
      <c r="O182" s="106"/>
      <c r="P182" s="129"/>
      <c r="Q182" s="106"/>
      <c r="R182" s="129"/>
      <c r="S182" s="106"/>
      <c r="T182" s="129"/>
      <c r="U182" s="106"/>
      <c r="V182" s="129"/>
      <c r="W182" s="106"/>
      <c r="X182" s="26"/>
    </row>
    <row r="183" spans="1:24" ht="15" customHeight="1" x14ac:dyDescent="0.25">
      <c r="A183" s="195" t="s">
        <v>200</v>
      </c>
      <c r="B183" s="150" t="s">
        <v>17</v>
      </c>
      <c r="C183" s="151" t="s">
        <v>87</v>
      </c>
      <c r="D183" s="124" t="str">
        <f>$D$2</f>
        <v>Source 1</v>
      </c>
      <c r="E183" s="100">
        <v>0</v>
      </c>
      <c r="F183" s="124" t="str">
        <f>$F$2</f>
        <v>Source 2</v>
      </c>
      <c r="G183" s="100">
        <v>0</v>
      </c>
      <c r="H183" s="124" t="str">
        <f>$H$2</f>
        <v>Source 3</v>
      </c>
      <c r="I183" s="100">
        <v>0</v>
      </c>
      <c r="J183" s="124" t="str">
        <f>$J$2</f>
        <v>Source 4</v>
      </c>
      <c r="K183" s="100">
        <v>0</v>
      </c>
      <c r="L183" s="124" t="str">
        <f>$L$2</f>
        <v>Source 5</v>
      </c>
      <c r="M183" s="100">
        <v>0</v>
      </c>
      <c r="N183" s="124" t="str">
        <f>$N$2</f>
        <v>Source 6</v>
      </c>
      <c r="O183" s="100">
        <v>0</v>
      </c>
      <c r="P183" s="124" t="str">
        <f>$P$2</f>
        <v>Source 7</v>
      </c>
      <c r="Q183" s="100">
        <v>0</v>
      </c>
      <c r="R183" s="124" t="str">
        <f>$R$2</f>
        <v>Source 8</v>
      </c>
      <c r="S183" s="100">
        <v>0</v>
      </c>
      <c r="T183" s="124" t="str">
        <f>$T$2</f>
        <v>Source 9</v>
      </c>
      <c r="U183" s="100">
        <v>0</v>
      </c>
      <c r="V183" s="124" t="str">
        <f>$V$2</f>
        <v>Source 10</v>
      </c>
      <c r="W183" s="100">
        <v>0</v>
      </c>
      <c r="X183" s="26"/>
    </row>
    <row r="184" spans="1:24" ht="13.5" customHeight="1" thickBot="1" x14ac:dyDescent="0.3">
      <c r="A184" s="196"/>
      <c r="B184" s="101" t="s">
        <v>85</v>
      </c>
      <c r="C184" s="152" t="s">
        <v>88</v>
      </c>
      <c r="D184" s="125" t="s">
        <v>89</v>
      </c>
      <c r="E184" s="101" t="s">
        <v>90</v>
      </c>
      <c r="F184" s="125" t="s">
        <v>89</v>
      </c>
      <c r="G184" s="101" t="s">
        <v>90</v>
      </c>
      <c r="H184" s="125" t="s">
        <v>89</v>
      </c>
      <c r="I184" s="101" t="s">
        <v>90</v>
      </c>
      <c r="J184" s="125" t="s">
        <v>89</v>
      </c>
      <c r="K184" s="101" t="s">
        <v>90</v>
      </c>
      <c r="L184" s="125" t="s">
        <v>89</v>
      </c>
      <c r="M184" s="101" t="s">
        <v>90</v>
      </c>
      <c r="N184" s="125" t="s">
        <v>89</v>
      </c>
      <c r="O184" s="101" t="s">
        <v>90</v>
      </c>
      <c r="P184" s="125" t="s">
        <v>89</v>
      </c>
      <c r="Q184" s="101" t="s">
        <v>90</v>
      </c>
      <c r="R184" s="125" t="s">
        <v>89</v>
      </c>
      <c r="S184" s="101" t="s">
        <v>90</v>
      </c>
      <c r="T184" s="125" t="s">
        <v>89</v>
      </c>
      <c r="U184" s="101" t="s">
        <v>90</v>
      </c>
      <c r="V184" s="125" t="s">
        <v>89</v>
      </c>
      <c r="W184" s="101" t="s">
        <v>90</v>
      </c>
      <c r="X184" s="26"/>
    </row>
    <row r="185" spans="1:24" s="50" customFormat="1" ht="13.8" thickBot="1" x14ac:dyDescent="0.3">
      <c r="A185" s="63"/>
      <c r="B185" s="145">
        <v>0</v>
      </c>
      <c r="C185" s="161"/>
      <c r="D185" s="136"/>
      <c r="E185" s="111"/>
      <c r="F185" s="136"/>
      <c r="G185" s="111"/>
      <c r="H185" s="136"/>
      <c r="I185" s="111"/>
      <c r="J185" s="136"/>
      <c r="K185" s="111"/>
      <c r="L185" s="136"/>
      <c r="M185" s="111"/>
      <c r="N185" s="136"/>
      <c r="O185" s="111"/>
      <c r="P185" s="136"/>
      <c r="Q185" s="111"/>
      <c r="R185" s="136"/>
      <c r="S185" s="111"/>
      <c r="T185" s="136"/>
      <c r="U185" s="111"/>
      <c r="V185" s="136"/>
      <c r="W185" s="111"/>
      <c r="X185" s="28"/>
    </row>
    <row r="186" spans="1:24" s="50" customFormat="1" x14ac:dyDescent="0.25">
      <c r="A186" s="57"/>
      <c r="B186" s="107" t="s">
        <v>85</v>
      </c>
      <c r="C186" s="156">
        <v>0</v>
      </c>
      <c r="D186" s="131">
        <v>0</v>
      </c>
      <c r="E186" s="102">
        <f>E183-D186</f>
        <v>0</v>
      </c>
      <c r="F186" s="131">
        <v>0</v>
      </c>
      <c r="G186" s="102">
        <f>G183-F186</f>
        <v>0</v>
      </c>
      <c r="H186" s="131">
        <v>0</v>
      </c>
      <c r="I186" s="102">
        <f>I183-H186</f>
        <v>0</v>
      </c>
      <c r="J186" s="131">
        <v>0</v>
      </c>
      <c r="K186" s="102">
        <f>K183-J186</f>
        <v>0</v>
      </c>
      <c r="L186" s="131">
        <v>0</v>
      </c>
      <c r="M186" s="102">
        <f>M183-L186</f>
        <v>0</v>
      </c>
      <c r="N186" s="131">
        <v>0</v>
      </c>
      <c r="O186" s="102">
        <f>O183-N186</f>
        <v>0</v>
      </c>
      <c r="P186" s="131">
        <v>0</v>
      </c>
      <c r="Q186" s="102">
        <f>Q183-P186</f>
        <v>0</v>
      </c>
      <c r="R186" s="131">
        <v>0</v>
      </c>
      <c r="S186" s="102">
        <f>S183-R186</f>
        <v>0</v>
      </c>
      <c r="T186" s="131">
        <v>0</v>
      </c>
      <c r="U186" s="102">
        <f>U183-T186</f>
        <v>0</v>
      </c>
      <c r="V186" s="131">
        <v>0</v>
      </c>
      <c r="W186" s="102">
        <f>W183-V186</f>
        <v>0</v>
      </c>
      <c r="X186" s="28"/>
    </row>
    <row r="187" spans="1:24" s="50" customFormat="1" x14ac:dyDescent="0.25">
      <c r="A187" s="57" t="s">
        <v>85</v>
      </c>
      <c r="B187" s="107" t="s">
        <v>85</v>
      </c>
      <c r="C187" s="157"/>
      <c r="D187" s="132"/>
      <c r="E187" s="107"/>
      <c r="F187" s="132"/>
      <c r="G187" s="107"/>
      <c r="H187" s="132"/>
      <c r="I187" s="107"/>
      <c r="J187" s="132"/>
      <c r="K187" s="107"/>
      <c r="L187" s="132"/>
      <c r="M187" s="107"/>
      <c r="N187" s="132"/>
      <c r="O187" s="107"/>
      <c r="P187" s="132"/>
      <c r="Q187" s="107"/>
      <c r="R187" s="132"/>
      <c r="S187" s="107"/>
      <c r="T187" s="132"/>
      <c r="U187" s="107"/>
      <c r="V187" s="132"/>
      <c r="W187" s="107"/>
      <c r="X187" s="28"/>
    </row>
    <row r="188" spans="1:24" s="50" customFormat="1" x14ac:dyDescent="0.25">
      <c r="A188" s="57" t="s">
        <v>85</v>
      </c>
      <c r="B188" s="107" t="s">
        <v>85</v>
      </c>
      <c r="C188" s="157"/>
      <c r="D188" s="132"/>
      <c r="E188" s="107"/>
      <c r="F188" s="132"/>
      <c r="G188" s="107"/>
      <c r="H188" s="132"/>
      <c r="I188" s="107"/>
      <c r="J188" s="132"/>
      <c r="K188" s="107"/>
      <c r="L188" s="132"/>
      <c r="M188" s="107"/>
      <c r="N188" s="132"/>
      <c r="O188" s="107"/>
      <c r="P188" s="132"/>
      <c r="Q188" s="107"/>
      <c r="R188" s="132"/>
      <c r="S188" s="107"/>
      <c r="T188" s="132"/>
      <c r="U188" s="107"/>
      <c r="V188" s="132"/>
      <c r="W188" s="107"/>
      <c r="X188" s="28"/>
    </row>
    <row r="189" spans="1:24" s="50" customFormat="1" x14ac:dyDescent="0.25">
      <c r="A189" s="56"/>
      <c r="B189" s="108"/>
      <c r="C189" s="158"/>
      <c r="D189" s="133"/>
      <c r="E189" s="108"/>
      <c r="F189" s="133"/>
      <c r="G189" s="108"/>
      <c r="H189" s="133"/>
      <c r="I189" s="108"/>
      <c r="J189" s="133"/>
      <c r="K189" s="108"/>
      <c r="L189" s="133"/>
      <c r="M189" s="108"/>
      <c r="N189" s="133"/>
      <c r="O189" s="108"/>
      <c r="P189" s="133"/>
      <c r="Q189" s="108"/>
      <c r="R189" s="133"/>
      <c r="S189" s="108"/>
      <c r="T189" s="133"/>
      <c r="U189" s="108"/>
      <c r="V189" s="133"/>
      <c r="W189" s="108"/>
      <c r="X189" s="28"/>
    </row>
    <row r="190" spans="1:24" s="50" customFormat="1" x14ac:dyDescent="0.25">
      <c r="A190" s="56"/>
      <c r="B190" s="109"/>
      <c r="C190" s="159"/>
      <c r="D190" s="134"/>
      <c r="E190" s="109"/>
      <c r="F190" s="134"/>
      <c r="G190" s="109"/>
      <c r="H190" s="134"/>
      <c r="I190" s="109"/>
      <c r="J190" s="134"/>
      <c r="K190" s="109"/>
      <c r="L190" s="134"/>
      <c r="M190" s="109"/>
      <c r="N190" s="134"/>
      <c r="O190" s="109"/>
      <c r="P190" s="134"/>
      <c r="Q190" s="109"/>
      <c r="R190" s="134"/>
      <c r="S190" s="109"/>
      <c r="T190" s="134"/>
      <c r="U190" s="109"/>
      <c r="V190" s="134"/>
      <c r="W190" s="109"/>
      <c r="X190" s="28"/>
    </row>
    <row r="191" spans="1:24" x14ac:dyDescent="0.25">
      <c r="A191" s="25" t="s">
        <v>88</v>
      </c>
      <c r="B191" s="105">
        <f>SUM(B185:B190)</f>
        <v>0</v>
      </c>
      <c r="C191" s="149">
        <f>SUM(C186:C190)</f>
        <v>0</v>
      </c>
      <c r="D191" s="128">
        <f>SUM(D186:D190)</f>
        <v>0</v>
      </c>
      <c r="E191" s="105">
        <f>E183-D191</f>
        <v>0</v>
      </c>
      <c r="F191" s="128">
        <f>SUM(F186:F190)</f>
        <v>0</v>
      </c>
      <c r="G191" s="105">
        <f>G183-F191</f>
        <v>0</v>
      </c>
      <c r="H191" s="128">
        <f>SUM(H186:H190)</f>
        <v>0</v>
      </c>
      <c r="I191" s="105">
        <f>I183-H191</f>
        <v>0</v>
      </c>
      <c r="J191" s="128">
        <f>SUM(J186:J190)</f>
        <v>0</v>
      </c>
      <c r="K191" s="105">
        <f>K183-J191</f>
        <v>0</v>
      </c>
      <c r="L191" s="128">
        <f>SUM(L186:L190)</f>
        <v>0</v>
      </c>
      <c r="M191" s="105">
        <f>M183-L191</f>
        <v>0</v>
      </c>
      <c r="N191" s="128">
        <f>SUM(N186:N190)</f>
        <v>0</v>
      </c>
      <c r="O191" s="105">
        <f>O183-N191</f>
        <v>0</v>
      </c>
      <c r="P191" s="128">
        <f>SUM(P186:P190)</f>
        <v>0</v>
      </c>
      <c r="Q191" s="105">
        <f>Q183-P191</f>
        <v>0</v>
      </c>
      <c r="R191" s="128">
        <f>SUM(R186:R190)</f>
        <v>0</v>
      </c>
      <c r="S191" s="105">
        <f>S183-R191</f>
        <v>0</v>
      </c>
      <c r="T191" s="128">
        <f>SUM(T186:T190)</f>
        <v>0</v>
      </c>
      <c r="U191" s="105">
        <f>U183-T191</f>
        <v>0</v>
      </c>
      <c r="V191" s="128">
        <f>SUM(V186:V190)</f>
        <v>0</v>
      </c>
      <c r="W191" s="105">
        <f>W183-V191</f>
        <v>0</v>
      </c>
      <c r="X191" s="26"/>
    </row>
    <row r="192" spans="1:24" ht="13.8" thickBot="1" x14ac:dyDescent="0.3">
      <c r="A192" s="36"/>
      <c r="B192" s="184" t="s">
        <v>20</v>
      </c>
      <c r="C192" s="185">
        <f>B191-C191</f>
        <v>0</v>
      </c>
      <c r="D192" s="129"/>
      <c r="E192" s="106"/>
      <c r="F192" s="129"/>
      <c r="G192" s="106"/>
      <c r="H192" s="129"/>
      <c r="I192" s="106"/>
      <c r="J192" s="129"/>
      <c r="K192" s="106"/>
      <c r="L192" s="129"/>
      <c r="M192" s="106"/>
      <c r="N192" s="129"/>
      <c r="O192" s="106"/>
      <c r="P192" s="129"/>
      <c r="Q192" s="106"/>
      <c r="R192" s="129"/>
      <c r="S192" s="106"/>
      <c r="T192" s="129"/>
      <c r="U192" s="106"/>
      <c r="V192" s="129"/>
      <c r="W192" s="106"/>
      <c r="X192" s="26"/>
    </row>
    <row r="193" spans="1:24" ht="15" customHeight="1" x14ac:dyDescent="0.25">
      <c r="A193" s="195" t="s">
        <v>129</v>
      </c>
      <c r="B193" s="150" t="s">
        <v>17</v>
      </c>
      <c r="C193" s="151" t="s">
        <v>87</v>
      </c>
      <c r="D193" s="124" t="str">
        <f>$D$2</f>
        <v>Source 1</v>
      </c>
      <c r="E193" s="100">
        <v>0</v>
      </c>
      <c r="F193" s="124" t="str">
        <f>$F$2</f>
        <v>Source 2</v>
      </c>
      <c r="G193" s="100">
        <v>0</v>
      </c>
      <c r="H193" s="124" t="str">
        <f>$H$2</f>
        <v>Source 3</v>
      </c>
      <c r="I193" s="100">
        <v>0</v>
      </c>
      <c r="J193" s="124" t="str">
        <f>$J$2</f>
        <v>Source 4</v>
      </c>
      <c r="K193" s="100">
        <v>0</v>
      </c>
      <c r="L193" s="124" t="str">
        <f>$L$2</f>
        <v>Source 5</v>
      </c>
      <c r="M193" s="100">
        <v>0</v>
      </c>
      <c r="N193" s="124" t="str">
        <f>$N$2</f>
        <v>Source 6</v>
      </c>
      <c r="O193" s="100">
        <v>0</v>
      </c>
      <c r="P193" s="124" t="str">
        <f>$P$2</f>
        <v>Source 7</v>
      </c>
      <c r="Q193" s="100">
        <v>0</v>
      </c>
      <c r="R193" s="124" t="str">
        <f>$R$2</f>
        <v>Source 8</v>
      </c>
      <c r="S193" s="100">
        <v>0</v>
      </c>
      <c r="T193" s="124" t="str">
        <f>$T$2</f>
        <v>Source 9</v>
      </c>
      <c r="U193" s="100">
        <v>0</v>
      </c>
      <c r="V193" s="124" t="str">
        <f>$V$2</f>
        <v>Source 10</v>
      </c>
      <c r="W193" s="100">
        <v>0</v>
      </c>
      <c r="X193" s="26"/>
    </row>
    <row r="194" spans="1:24" ht="13.5" customHeight="1" thickBot="1" x14ac:dyDescent="0.3">
      <c r="A194" s="196"/>
      <c r="B194" s="101" t="s">
        <v>85</v>
      </c>
      <c r="C194" s="152" t="s">
        <v>88</v>
      </c>
      <c r="D194" s="125" t="s">
        <v>89</v>
      </c>
      <c r="E194" s="101" t="s">
        <v>90</v>
      </c>
      <c r="F194" s="125" t="s">
        <v>89</v>
      </c>
      <c r="G194" s="101" t="s">
        <v>90</v>
      </c>
      <c r="H194" s="125" t="s">
        <v>89</v>
      </c>
      <c r="I194" s="101" t="s">
        <v>90</v>
      </c>
      <c r="J194" s="125" t="s">
        <v>89</v>
      </c>
      <c r="K194" s="101" t="s">
        <v>90</v>
      </c>
      <c r="L194" s="125" t="s">
        <v>89</v>
      </c>
      <c r="M194" s="101" t="s">
        <v>90</v>
      </c>
      <c r="N194" s="125" t="s">
        <v>89</v>
      </c>
      <c r="O194" s="101" t="s">
        <v>90</v>
      </c>
      <c r="P194" s="125" t="s">
        <v>89</v>
      </c>
      <c r="Q194" s="101" t="s">
        <v>90</v>
      </c>
      <c r="R194" s="125" t="s">
        <v>89</v>
      </c>
      <c r="S194" s="101" t="s">
        <v>90</v>
      </c>
      <c r="T194" s="125" t="s">
        <v>89</v>
      </c>
      <c r="U194" s="101" t="s">
        <v>90</v>
      </c>
      <c r="V194" s="125" t="s">
        <v>89</v>
      </c>
      <c r="W194" s="101" t="s">
        <v>90</v>
      </c>
      <c r="X194" s="26"/>
    </row>
    <row r="195" spans="1:24" s="50" customFormat="1" ht="13.8" thickBot="1" x14ac:dyDescent="0.3">
      <c r="A195" s="63"/>
      <c r="B195" s="145">
        <v>0</v>
      </c>
      <c r="C195" s="161"/>
      <c r="D195" s="136"/>
      <c r="E195" s="111"/>
      <c r="F195" s="136"/>
      <c r="G195" s="111"/>
      <c r="H195" s="136"/>
      <c r="I195" s="111"/>
      <c r="J195" s="136"/>
      <c r="K195" s="111"/>
      <c r="L195" s="136"/>
      <c r="M195" s="111"/>
      <c r="N195" s="136"/>
      <c r="O195" s="111"/>
      <c r="P195" s="136"/>
      <c r="Q195" s="111"/>
      <c r="R195" s="136"/>
      <c r="S195" s="111"/>
      <c r="T195" s="136"/>
      <c r="U195" s="111"/>
      <c r="V195" s="136"/>
      <c r="W195" s="111"/>
      <c r="X195" s="28"/>
    </row>
    <row r="196" spans="1:24" s="50" customFormat="1" x14ac:dyDescent="0.25">
      <c r="A196" s="57"/>
      <c r="B196" s="107" t="s">
        <v>85</v>
      </c>
      <c r="C196" s="156">
        <v>0</v>
      </c>
      <c r="D196" s="131">
        <v>0</v>
      </c>
      <c r="E196" s="102">
        <f>E193-D196</f>
        <v>0</v>
      </c>
      <c r="F196" s="131">
        <v>0</v>
      </c>
      <c r="G196" s="102">
        <f>G193-F196</f>
        <v>0</v>
      </c>
      <c r="H196" s="131">
        <v>0</v>
      </c>
      <c r="I196" s="102">
        <f>I193-H196</f>
        <v>0</v>
      </c>
      <c r="J196" s="131">
        <v>0</v>
      </c>
      <c r="K196" s="102">
        <f>K193-J196</f>
        <v>0</v>
      </c>
      <c r="L196" s="131">
        <v>0</v>
      </c>
      <c r="M196" s="102">
        <f>M193-L196</f>
        <v>0</v>
      </c>
      <c r="N196" s="131">
        <v>0</v>
      </c>
      <c r="O196" s="102">
        <f>O193-N196</f>
        <v>0</v>
      </c>
      <c r="P196" s="131">
        <v>0</v>
      </c>
      <c r="Q196" s="102">
        <f>Q193-P196</f>
        <v>0</v>
      </c>
      <c r="R196" s="131">
        <v>0</v>
      </c>
      <c r="S196" s="102">
        <f>S193-R196</f>
        <v>0</v>
      </c>
      <c r="T196" s="131">
        <v>0</v>
      </c>
      <c r="U196" s="102">
        <f>U193-T196</f>
        <v>0</v>
      </c>
      <c r="V196" s="131">
        <v>0</v>
      </c>
      <c r="W196" s="102">
        <f>W193-V196</f>
        <v>0</v>
      </c>
      <c r="X196" s="28"/>
    </row>
    <row r="197" spans="1:24" s="50" customFormat="1" x14ac:dyDescent="0.25">
      <c r="A197" s="57" t="s">
        <v>85</v>
      </c>
      <c r="B197" s="107" t="s">
        <v>85</v>
      </c>
      <c r="C197" s="157"/>
      <c r="D197" s="132"/>
      <c r="E197" s="107"/>
      <c r="F197" s="132"/>
      <c r="G197" s="107"/>
      <c r="H197" s="132"/>
      <c r="I197" s="107"/>
      <c r="J197" s="132"/>
      <c r="K197" s="107"/>
      <c r="L197" s="132"/>
      <c r="M197" s="107"/>
      <c r="N197" s="132"/>
      <c r="O197" s="107"/>
      <c r="P197" s="132"/>
      <c r="Q197" s="107"/>
      <c r="R197" s="132"/>
      <c r="S197" s="107"/>
      <c r="T197" s="132"/>
      <c r="U197" s="107"/>
      <c r="V197" s="132"/>
      <c r="W197" s="107"/>
      <c r="X197" s="28"/>
    </row>
    <row r="198" spans="1:24" s="50" customFormat="1" x14ac:dyDescent="0.25">
      <c r="A198" s="57" t="s">
        <v>85</v>
      </c>
      <c r="B198" s="107" t="s">
        <v>85</v>
      </c>
      <c r="C198" s="157"/>
      <c r="D198" s="132"/>
      <c r="E198" s="107"/>
      <c r="F198" s="132"/>
      <c r="G198" s="107"/>
      <c r="H198" s="132"/>
      <c r="I198" s="107"/>
      <c r="J198" s="132"/>
      <c r="K198" s="107"/>
      <c r="L198" s="132"/>
      <c r="M198" s="107"/>
      <c r="N198" s="132"/>
      <c r="O198" s="107"/>
      <c r="P198" s="132"/>
      <c r="Q198" s="107"/>
      <c r="R198" s="132"/>
      <c r="S198" s="107"/>
      <c r="T198" s="132"/>
      <c r="U198" s="107"/>
      <c r="V198" s="132"/>
      <c r="W198" s="107"/>
      <c r="X198" s="28"/>
    </row>
    <row r="199" spans="1:24" s="50" customFormat="1" x14ac:dyDescent="0.25">
      <c r="A199" s="56"/>
      <c r="B199" s="108"/>
      <c r="C199" s="158"/>
      <c r="D199" s="133"/>
      <c r="E199" s="108"/>
      <c r="F199" s="133"/>
      <c r="G199" s="108"/>
      <c r="H199" s="133"/>
      <c r="I199" s="108"/>
      <c r="J199" s="133"/>
      <c r="K199" s="108"/>
      <c r="L199" s="133"/>
      <c r="M199" s="108"/>
      <c r="N199" s="133"/>
      <c r="O199" s="108"/>
      <c r="P199" s="133"/>
      <c r="Q199" s="108"/>
      <c r="R199" s="133"/>
      <c r="S199" s="108"/>
      <c r="T199" s="133"/>
      <c r="U199" s="108"/>
      <c r="V199" s="133"/>
      <c r="W199" s="108"/>
      <c r="X199" s="28"/>
    </row>
    <row r="200" spans="1:24" s="50" customFormat="1" x14ac:dyDescent="0.25">
      <c r="A200" s="56"/>
      <c r="B200" s="109"/>
      <c r="C200" s="159"/>
      <c r="D200" s="134"/>
      <c r="E200" s="109"/>
      <c r="F200" s="134"/>
      <c r="G200" s="109"/>
      <c r="H200" s="134"/>
      <c r="I200" s="109"/>
      <c r="J200" s="134"/>
      <c r="K200" s="109"/>
      <c r="L200" s="134"/>
      <c r="M200" s="109"/>
      <c r="N200" s="134"/>
      <c r="O200" s="109"/>
      <c r="P200" s="134"/>
      <c r="Q200" s="109"/>
      <c r="R200" s="134"/>
      <c r="S200" s="109"/>
      <c r="T200" s="134"/>
      <c r="U200" s="109"/>
      <c r="V200" s="134"/>
      <c r="W200" s="109"/>
      <c r="X200" s="28"/>
    </row>
    <row r="201" spans="1:24" x14ac:dyDescent="0.25">
      <c r="A201" s="25" t="s">
        <v>88</v>
      </c>
      <c r="B201" s="105">
        <f>SUM(B195:B200)</f>
        <v>0</v>
      </c>
      <c r="C201" s="149">
        <f>SUM(C196:C200)</f>
        <v>0</v>
      </c>
      <c r="D201" s="128">
        <f>SUM(D196:D200)</f>
        <v>0</v>
      </c>
      <c r="E201" s="105">
        <f>E193-D201</f>
        <v>0</v>
      </c>
      <c r="F201" s="128">
        <f>SUM(F196:F200)</f>
        <v>0</v>
      </c>
      <c r="G201" s="105">
        <f>G193-F201</f>
        <v>0</v>
      </c>
      <c r="H201" s="128">
        <f>SUM(H196:H200)</f>
        <v>0</v>
      </c>
      <c r="I201" s="105">
        <f>I193-H201</f>
        <v>0</v>
      </c>
      <c r="J201" s="128">
        <f>SUM(J196:J200)</f>
        <v>0</v>
      </c>
      <c r="K201" s="105">
        <f>K193-J201</f>
        <v>0</v>
      </c>
      <c r="L201" s="128">
        <f>SUM(L196:L200)</f>
        <v>0</v>
      </c>
      <c r="M201" s="105">
        <f>M193-L201</f>
        <v>0</v>
      </c>
      <c r="N201" s="128">
        <f>SUM(N196:N200)</f>
        <v>0</v>
      </c>
      <c r="O201" s="105">
        <f>O193-N201</f>
        <v>0</v>
      </c>
      <c r="P201" s="128">
        <f>SUM(P196:P200)</f>
        <v>0</v>
      </c>
      <c r="Q201" s="105">
        <f>Q193-P201</f>
        <v>0</v>
      </c>
      <c r="R201" s="128">
        <f>SUM(R196:R200)</f>
        <v>0</v>
      </c>
      <c r="S201" s="105">
        <f>S193-R201</f>
        <v>0</v>
      </c>
      <c r="T201" s="128">
        <f>SUM(T196:T200)</f>
        <v>0</v>
      </c>
      <c r="U201" s="105">
        <f>U193-T201</f>
        <v>0</v>
      </c>
      <c r="V201" s="128">
        <f>SUM(V196:V200)</f>
        <v>0</v>
      </c>
      <c r="W201" s="105">
        <f>W193-V201</f>
        <v>0</v>
      </c>
      <c r="X201" s="26"/>
    </row>
    <row r="202" spans="1:24" ht="13.8" thickBot="1" x14ac:dyDescent="0.3">
      <c r="A202" s="36"/>
      <c r="B202" s="184" t="s">
        <v>20</v>
      </c>
      <c r="C202" s="185">
        <f>B201-C201</f>
        <v>0</v>
      </c>
      <c r="D202" s="129"/>
      <c r="E202" s="106"/>
      <c r="F202" s="129"/>
      <c r="G202" s="106"/>
      <c r="H202" s="129"/>
      <c r="I202" s="106"/>
      <c r="J202" s="129"/>
      <c r="K202" s="106"/>
      <c r="L202" s="129"/>
      <c r="M202" s="106"/>
      <c r="N202" s="129"/>
      <c r="O202" s="106"/>
      <c r="P202" s="129"/>
      <c r="Q202" s="106"/>
      <c r="R202" s="129"/>
      <c r="S202" s="106"/>
      <c r="T202" s="129"/>
      <c r="U202" s="106"/>
      <c r="V202" s="129"/>
      <c r="W202" s="106"/>
      <c r="X202" s="26"/>
    </row>
    <row r="203" spans="1:24" ht="15" customHeight="1" x14ac:dyDescent="0.25">
      <c r="A203" s="195" t="s">
        <v>129</v>
      </c>
      <c r="B203" s="150" t="s">
        <v>17</v>
      </c>
      <c r="C203" s="151" t="s">
        <v>87</v>
      </c>
      <c r="D203" s="124" t="str">
        <f>$D$2</f>
        <v>Source 1</v>
      </c>
      <c r="E203" s="100">
        <v>0</v>
      </c>
      <c r="F203" s="124" t="str">
        <f>$F$2</f>
        <v>Source 2</v>
      </c>
      <c r="G203" s="100">
        <v>0</v>
      </c>
      <c r="H203" s="124" t="str">
        <f>$H$2</f>
        <v>Source 3</v>
      </c>
      <c r="I203" s="100">
        <v>0</v>
      </c>
      <c r="J203" s="124" t="str">
        <f>$J$2</f>
        <v>Source 4</v>
      </c>
      <c r="K203" s="100">
        <v>0</v>
      </c>
      <c r="L203" s="124" t="str">
        <f>$L$2</f>
        <v>Source 5</v>
      </c>
      <c r="M203" s="100">
        <v>0</v>
      </c>
      <c r="N203" s="124" t="str">
        <f>$N$2</f>
        <v>Source 6</v>
      </c>
      <c r="O203" s="100">
        <v>0</v>
      </c>
      <c r="P203" s="124" t="str">
        <f>$P$2</f>
        <v>Source 7</v>
      </c>
      <c r="Q203" s="100">
        <v>0</v>
      </c>
      <c r="R203" s="124" t="str">
        <f>$R$2</f>
        <v>Source 8</v>
      </c>
      <c r="S203" s="100">
        <v>0</v>
      </c>
      <c r="T203" s="124" t="str">
        <f>$T$2</f>
        <v>Source 9</v>
      </c>
      <c r="U203" s="100">
        <v>0</v>
      </c>
      <c r="V203" s="124" t="str">
        <f>$V$2</f>
        <v>Source 10</v>
      </c>
      <c r="W203" s="100">
        <v>0</v>
      </c>
      <c r="X203" s="26"/>
    </row>
    <row r="204" spans="1:24" ht="13.5" customHeight="1" thickBot="1" x14ac:dyDescent="0.3">
      <c r="A204" s="196"/>
      <c r="B204" s="101" t="s">
        <v>85</v>
      </c>
      <c r="C204" s="152" t="s">
        <v>88</v>
      </c>
      <c r="D204" s="125" t="s">
        <v>89</v>
      </c>
      <c r="E204" s="101" t="s">
        <v>90</v>
      </c>
      <c r="F204" s="125" t="s">
        <v>89</v>
      </c>
      <c r="G204" s="101" t="s">
        <v>90</v>
      </c>
      <c r="H204" s="125" t="s">
        <v>89</v>
      </c>
      <c r="I204" s="101" t="s">
        <v>90</v>
      </c>
      <c r="J204" s="125" t="s">
        <v>89</v>
      </c>
      <c r="K204" s="101" t="s">
        <v>90</v>
      </c>
      <c r="L204" s="125" t="s">
        <v>89</v>
      </c>
      <c r="M204" s="101" t="s">
        <v>90</v>
      </c>
      <c r="N204" s="125" t="s">
        <v>89</v>
      </c>
      <c r="O204" s="101" t="s">
        <v>90</v>
      </c>
      <c r="P204" s="125" t="s">
        <v>89</v>
      </c>
      <c r="Q204" s="101" t="s">
        <v>90</v>
      </c>
      <c r="R204" s="125" t="s">
        <v>89</v>
      </c>
      <c r="S204" s="101" t="s">
        <v>90</v>
      </c>
      <c r="T204" s="125" t="s">
        <v>89</v>
      </c>
      <c r="U204" s="101" t="s">
        <v>90</v>
      </c>
      <c r="V204" s="125" t="s">
        <v>89</v>
      </c>
      <c r="W204" s="101" t="s">
        <v>90</v>
      </c>
      <c r="X204" s="26"/>
    </row>
    <row r="205" spans="1:24" s="50" customFormat="1" ht="13.8" thickBot="1" x14ac:dyDescent="0.3">
      <c r="A205" s="63"/>
      <c r="B205" s="145">
        <v>0</v>
      </c>
      <c r="C205" s="161"/>
      <c r="D205" s="136"/>
      <c r="E205" s="111"/>
      <c r="F205" s="136"/>
      <c r="G205" s="111"/>
      <c r="H205" s="136"/>
      <c r="I205" s="111"/>
      <c r="J205" s="136"/>
      <c r="K205" s="111"/>
      <c r="L205" s="136"/>
      <c r="M205" s="111"/>
      <c r="N205" s="136"/>
      <c r="O205" s="111"/>
      <c r="P205" s="136"/>
      <c r="Q205" s="111"/>
      <c r="R205" s="136"/>
      <c r="S205" s="111"/>
      <c r="T205" s="136"/>
      <c r="U205" s="111"/>
      <c r="V205" s="136"/>
      <c r="W205" s="111"/>
      <c r="X205" s="28"/>
    </row>
    <row r="206" spans="1:24" s="50" customFormat="1" x14ac:dyDescent="0.25">
      <c r="A206" s="57"/>
      <c r="B206" s="107" t="s">
        <v>85</v>
      </c>
      <c r="C206" s="156">
        <v>0</v>
      </c>
      <c r="D206" s="131">
        <v>0</v>
      </c>
      <c r="E206" s="102">
        <f>E203-D206</f>
        <v>0</v>
      </c>
      <c r="F206" s="131">
        <v>0</v>
      </c>
      <c r="G206" s="102">
        <f>G203-F206</f>
        <v>0</v>
      </c>
      <c r="H206" s="131">
        <v>0</v>
      </c>
      <c r="I206" s="102">
        <f>I203-H206</f>
        <v>0</v>
      </c>
      <c r="J206" s="131">
        <v>0</v>
      </c>
      <c r="K206" s="102">
        <f>K203-J206</f>
        <v>0</v>
      </c>
      <c r="L206" s="131">
        <v>0</v>
      </c>
      <c r="M206" s="102">
        <f>M203-L206</f>
        <v>0</v>
      </c>
      <c r="N206" s="131">
        <v>0</v>
      </c>
      <c r="O206" s="102">
        <f>O203-N206</f>
        <v>0</v>
      </c>
      <c r="P206" s="131">
        <v>0</v>
      </c>
      <c r="Q206" s="102">
        <f>Q203-P206</f>
        <v>0</v>
      </c>
      <c r="R206" s="131">
        <v>0</v>
      </c>
      <c r="S206" s="102">
        <f>S203-R206</f>
        <v>0</v>
      </c>
      <c r="T206" s="131">
        <v>0</v>
      </c>
      <c r="U206" s="102">
        <f>U203-T206</f>
        <v>0</v>
      </c>
      <c r="V206" s="131">
        <v>0</v>
      </c>
      <c r="W206" s="102">
        <f>W203-V206</f>
        <v>0</v>
      </c>
      <c r="X206" s="28"/>
    </row>
    <row r="207" spans="1:24" s="50" customFormat="1" x14ac:dyDescent="0.25">
      <c r="A207" s="57" t="s">
        <v>85</v>
      </c>
      <c r="B207" s="107" t="s">
        <v>85</v>
      </c>
      <c r="C207" s="157"/>
      <c r="D207" s="132"/>
      <c r="E207" s="107"/>
      <c r="F207" s="132"/>
      <c r="G207" s="107"/>
      <c r="H207" s="132"/>
      <c r="I207" s="107"/>
      <c r="J207" s="132"/>
      <c r="K207" s="107"/>
      <c r="L207" s="132"/>
      <c r="M207" s="107"/>
      <c r="N207" s="132"/>
      <c r="O207" s="107"/>
      <c r="P207" s="132"/>
      <c r="Q207" s="107"/>
      <c r="R207" s="132"/>
      <c r="S207" s="107"/>
      <c r="T207" s="132"/>
      <c r="U207" s="107"/>
      <c r="V207" s="132"/>
      <c r="W207" s="107"/>
      <c r="X207" s="28"/>
    </row>
    <row r="208" spans="1:24" s="50" customFormat="1" x14ac:dyDescent="0.25">
      <c r="A208" s="57" t="s">
        <v>85</v>
      </c>
      <c r="B208" s="107" t="s">
        <v>85</v>
      </c>
      <c r="C208" s="157"/>
      <c r="D208" s="132"/>
      <c r="E208" s="107"/>
      <c r="F208" s="132"/>
      <c r="G208" s="107"/>
      <c r="H208" s="132"/>
      <c r="I208" s="107"/>
      <c r="J208" s="132"/>
      <c r="K208" s="107"/>
      <c r="L208" s="132"/>
      <c r="M208" s="107"/>
      <c r="N208" s="132"/>
      <c r="O208" s="107"/>
      <c r="P208" s="132"/>
      <c r="Q208" s="107"/>
      <c r="R208" s="132"/>
      <c r="S208" s="107"/>
      <c r="T208" s="132"/>
      <c r="U208" s="107"/>
      <c r="V208" s="132"/>
      <c r="W208" s="107"/>
      <c r="X208" s="28"/>
    </row>
    <row r="209" spans="1:24" s="50" customFormat="1" x14ac:dyDescent="0.25">
      <c r="A209" s="56"/>
      <c r="B209" s="108"/>
      <c r="C209" s="158"/>
      <c r="D209" s="133"/>
      <c r="E209" s="108"/>
      <c r="F209" s="133"/>
      <c r="G209" s="108"/>
      <c r="H209" s="133"/>
      <c r="I209" s="108"/>
      <c r="J209" s="133"/>
      <c r="K209" s="108"/>
      <c r="L209" s="133"/>
      <c r="M209" s="108"/>
      <c r="N209" s="133"/>
      <c r="O209" s="108"/>
      <c r="P209" s="133"/>
      <c r="Q209" s="108"/>
      <c r="R209" s="133"/>
      <c r="S209" s="108"/>
      <c r="T209" s="133"/>
      <c r="U209" s="108"/>
      <c r="V209" s="133"/>
      <c r="W209" s="108"/>
      <c r="X209" s="28"/>
    </row>
    <row r="210" spans="1:24" s="50" customFormat="1" x14ac:dyDescent="0.25">
      <c r="A210" s="56"/>
      <c r="B210" s="109"/>
      <c r="C210" s="159"/>
      <c r="D210" s="134"/>
      <c r="E210" s="109"/>
      <c r="F210" s="134"/>
      <c r="G210" s="109"/>
      <c r="H210" s="134"/>
      <c r="I210" s="109"/>
      <c r="J210" s="134"/>
      <c r="K210" s="109"/>
      <c r="L210" s="134"/>
      <c r="M210" s="109"/>
      <c r="N210" s="134"/>
      <c r="O210" s="109"/>
      <c r="P210" s="134"/>
      <c r="Q210" s="109"/>
      <c r="R210" s="134"/>
      <c r="S210" s="109"/>
      <c r="T210" s="134"/>
      <c r="U210" s="109"/>
      <c r="V210" s="134"/>
      <c r="W210" s="109"/>
      <c r="X210" s="28"/>
    </row>
    <row r="211" spans="1:24" x14ac:dyDescent="0.25">
      <c r="A211" s="25" t="s">
        <v>88</v>
      </c>
      <c r="B211" s="105">
        <f>SUM(B205:B210)</f>
        <v>0</v>
      </c>
      <c r="C211" s="149">
        <f>SUM(C206:C210)</f>
        <v>0</v>
      </c>
      <c r="D211" s="128">
        <f>SUM(D206:D210)</f>
        <v>0</v>
      </c>
      <c r="E211" s="105">
        <f>E203-D211</f>
        <v>0</v>
      </c>
      <c r="F211" s="128">
        <f>SUM(F206:F210)</f>
        <v>0</v>
      </c>
      <c r="G211" s="105">
        <f>G203-F211</f>
        <v>0</v>
      </c>
      <c r="H211" s="128">
        <f>SUM(H206:H210)</f>
        <v>0</v>
      </c>
      <c r="I211" s="105">
        <f>I203-H211</f>
        <v>0</v>
      </c>
      <c r="J211" s="128">
        <f>SUM(J206:J210)</f>
        <v>0</v>
      </c>
      <c r="K211" s="105">
        <f>K203-J211</f>
        <v>0</v>
      </c>
      <c r="L211" s="128">
        <f>SUM(L206:L210)</f>
        <v>0</v>
      </c>
      <c r="M211" s="105">
        <f>M203-L211</f>
        <v>0</v>
      </c>
      <c r="N211" s="128">
        <f>SUM(N206:N210)</f>
        <v>0</v>
      </c>
      <c r="O211" s="105">
        <f>O203-N211</f>
        <v>0</v>
      </c>
      <c r="P211" s="128">
        <f>SUM(P206:P210)</f>
        <v>0</v>
      </c>
      <c r="Q211" s="105">
        <f>Q203-P211</f>
        <v>0</v>
      </c>
      <c r="R211" s="128">
        <f>SUM(R206:R210)</f>
        <v>0</v>
      </c>
      <c r="S211" s="105">
        <f>S203-R211</f>
        <v>0</v>
      </c>
      <c r="T211" s="128">
        <f>SUM(T206:T210)</f>
        <v>0</v>
      </c>
      <c r="U211" s="105">
        <f>U203-T211</f>
        <v>0</v>
      </c>
      <c r="V211" s="128">
        <f>SUM(V206:V210)</f>
        <v>0</v>
      </c>
      <c r="W211" s="105">
        <f>W203-V211</f>
        <v>0</v>
      </c>
      <c r="X211" s="26"/>
    </row>
    <row r="212" spans="1:24" ht="13.8" thickBot="1" x14ac:dyDescent="0.3">
      <c r="A212" s="36"/>
      <c r="B212" s="184" t="s">
        <v>20</v>
      </c>
      <c r="C212" s="185">
        <f>B211-C211</f>
        <v>0</v>
      </c>
      <c r="D212" s="129"/>
      <c r="E212" s="106"/>
      <c r="F212" s="129"/>
      <c r="G212" s="106"/>
      <c r="H212" s="129"/>
      <c r="I212" s="106"/>
      <c r="J212" s="129"/>
      <c r="K212" s="106"/>
      <c r="L212" s="129"/>
      <c r="M212" s="106"/>
      <c r="N212" s="129"/>
      <c r="O212" s="106"/>
      <c r="P212" s="129"/>
      <c r="Q212" s="106"/>
      <c r="R212" s="129"/>
      <c r="S212" s="106"/>
      <c r="T212" s="129"/>
      <c r="U212" s="106"/>
      <c r="V212" s="129"/>
      <c r="W212" s="106"/>
      <c r="X212" s="26"/>
    </row>
    <row r="213" spans="1:24" ht="15" customHeight="1" x14ac:dyDescent="0.25">
      <c r="A213" s="197" t="s">
        <v>98</v>
      </c>
      <c r="B213" s="150" t="s">
        <v>17</v>
      </c>
      <c r="C213" s="151" t="s">
        <v>87</v>
      </c>
      <c r="D213" s="124" t="str">
        <f>$D$2</f>
        <v>Source 1</v>
      </c>
      <c r="E213" s="100">
        <v>0</v>
      </c>
      <c r="F213" s="124" t="str">
        <f>$F$2</f>
        <v>Source 2</v>
      </c>
      <c r="G213" s="100">
        <v>0</v>
      </c>
      <c r="H213" s="124" t="str">
        <f>$H$2</f>
        <v>Source 3</v>
      </c>
      <c r="I213" s="100">
        <v>0</v>
      </c>
      <c r="J213" s="124" t="str">
        <f>$J$2</f>
        <v>Source 4</v>
      </c>
      <c r="K213" s="100">
        <v>0</v>
      </c>
      <c r="L213" s="124" t="str">
        <f>$L$2</f>
        <v>Source 5</v>
      </c>
      <c r="M213" s="100">
        <v>0</v>
      </c>
      <c r="N213" s="124" t="str">
        <f>$N$2</f>
        <v>Source 6</v>
      </c>
      <c r="O213" s="100">
        <v>0</v>
      </c>
      <c r="P213" s="124" t="str">
        <f>$P$2</f>
        <v>Source 7</v>
      </c>
      <c r="Q213" s="100">
        <v>0</v>
      </c>
      <c r="R213" s="124" t="str">
        <f>$R$2</f>
        <v>Source 8</v>
      </c>
      <c r="S213" s="100">
        <v>0</v>
      </c>
      <c r="T213" s="124" t="str">
        <f>$T$2</f>
        <v>Source 9</v>
      </c>
      <c r="U213" s="100">
        <v>0</v>
      </c>
      <c r="V213" s="124" t="str">
        <f>$V$2</f>
        <v>Source 10</v>
      </c>
      <c r="W213" s="100">
        <v>0</v>
      </c>
      <c r="X213" s="26"/>
    </row>
    <row r="214" spans="1:24" ht="13.5" customHeight="1" thickBot="1" x14ac:dyDescent="0.3">
      <c r="A214" s="198"/>
      <c r="B214" s="101" t="s">
        <v>85</v>
      </c>
      <c r="C214" s="152" t="s">
        <v>88</v>
      </c>
      <c r="D214" s="125" t="s">
        <v>89</v>
      </c>
      <c r="E214" s="101" t="s">
        <v>90</v>
      </c>
      <c r="F214" s="125" t="s">
        <v>89</v>
      </c>
      <c r="G214" s="101" t="s">
        <v>90</v>
      </c>
      <c r="H214" s="125" t="s">
        <v>89</v>
      </c>
      <c r="I214" s="101" t="s">
        <v>90</v>
      </c>
      <c r="J214" s="125" t="s">
        <v>89</v>
      </c>
      <c r="K214" s="101" t="s">
        <v>90</v>
      </c>
      <c r="L214" s="125" t="s">
        <v>89</v>
      </c>
      <c r="M214" s="101" t="s">
        <v>90</v>
      </c>
      <c r="N214" s="125" t="s">
        <v>89</v>
      </c>
      <c r="O214" s="101" t="s">
        <v>90</v>
      </c>
      <c r="P214" s="125" t="s">
        <v>89</v>
      </c>
      <c r="Q214" s="101" t="s">
        <v>90</v>
      </c>
      <c r="R214" s="125" t="s">
        <v>89</v>
      </c>
      <c r="S214" s="101" t="s">
        <v>90</v>
      </c>
      <c r="T214" s="125" t="s">
        <v>89</v>
      </c>
      <c r="U214" s="101" t="s">
        <v>90</v>
      </c>
      <c r="V214" s="125" t="s">
        <v>89</v>
      </c>
      <c r="W214" s="101" t="s">
        <v>90</v>
      </c>
      <c r="X214" s="26"/>
    </row>
    <row r="215" spans="1:24" s="50" customFormat="1" ht="13.8" thickBot="1" x14ac:dyDescent="0.3">
      <c r="A215" s="63"/>
      <c r="B215" s="145">
        <v>0</v>
      </c>
      <c r="C215" s="161"/>
      <c r="D215" s="136"/>
      <c r="E215" s="111"/>
      <c r="F215" s="136"/>
      <c r="G215" s="111"/>
      <c r="H215" s="136"/>
      <c r="I215" s="111"/>
      <c r="J215" s="136"/>
      <c r="K215" s="111"/>
      <c r="L215" s="136"/>
      <c r="M215" s="111"/>
      <c r="N215" s="136"/>
      <c r="O215" s="111"/>
      <c r="P215" s="136"/>
      <c r="Q215" s="111"/>
      <c r="R215" s="136"/>
      <c r="S215" s="111"/>
      <c r="T215" s="136"/>
      <c r="U215" s="111"/>
      <c r="V215" s="136"/>
      <c r="W215" s="111"/>
      <c r="X215" s="28"/>
    </row>
    <row r="216" spans="1:24" s="50" customFormat="1" x14ac:dyDescent="0.25">
      <c r="A216" s="57" t="s">
        <v>85</v>
      </c>
      <c r="B216" s="107" t="s">
        <v>85</v>
      </c>
      <c r="C216" s="157">
        <v>0</v>
      </c>
      <c r="D216" s="132">
        <v>0</v>
      </c>
      <c r="E216" s="102">
        <f>E213-D216</f>
        <v>0</v>
      </c>
      <c r="F216" s="132">
        <v>0</v>
      </c>
      <c r="G216" s="102">
        <f>G213-F216</f>
        <v>0</v>
      </c>
      <c r="H216" s="132">
        <v>0</v>
      </c>
      <c r="I216" s="102">
        <f>I213-H216</f>
        <v>0</v>
      </c>
      <c r="J216" s="132">
        <v>0</v>
      </c>
      <c r="K216" s="102">
        <f>K213-J216</f>
        <v>0</v>
      </c>
      <c r="L216" s="132">
        <v>0</v>
      </c>
      <c r="M216" s="102">
        <f>M213-L216</f>
        <v>0</v>
      </c>
      <c r="N216" s="132">
        <v>0</v>
      </c>
      <c r="O216" s="102">
        <f>O213-N216</f>
        <v>0</v>
      </c>
      <c r="P216" s="132">
        <v>0</v>
      </c>
      <c r="Q216" s="102">
        <f>Q213-P216</f>
        <v>0</v>
      </c>
      <c r="R216" s="132">
        <v>0</v>
      </c>
      <c r="S216" s="102">
        <f>S213-R216</f>
        <v>0</v>
      </c>
      <c r="T216" s="132">
        <v>0</v>
      </c>
      <c r="U216" s="102">
        <f>U213-T216</f>
        <v>0</v>
      </c>
      <c r="V216" s="132">
        <v>0</v>
      </c>
      <c r="W216" s="102">
        <f>W213-V216</f>
        <v>0</v>
      </c>
      <c r="X216" s="28"/>
    </row>
    <row r="217" spans="1:24" s="50" customFormat="1" x14ac:dyDescent="0.25">
      <c r="A217" s="57"/>
      <c r="B217" s="107"/>
      <c r="C217" s="157"/>
      <c r="D217" s="132"/>
      <c r="E217" s="107"/>
      <c r="F217" s="132"/>
      <c r="G217" s="107"/>
      <c r="H217" s="132"/>
      <c r="I217" s="107"/>
      <c r="J217" s="132"/>
      <c r="K217" s="107"/>
      <c r="L217" s="132"/>
      <c r="M217" s="107"/>
      <c r="N217" s="132"/>
      <c r="O217" s="107"/>
      <c r="P217" s="132"/>
      <c r="Q217" s="107"/>
      <c r="R217" s="132"/>
      <c r="S217" s="107"/>
      <c r="T217" s="132"/>
      <c r="U217" s="107"/>
      <c r="V217" s="132"/>
      <c r="W217" s="107"/>
      <c r="X217" s="28"/>
    </row>
    <row r="218" spans="1:24" s="50" customFormat="1" x14ac:dyDescent="0.25">
      <c r="A218" s="57" t="s">
        <v>85</v>
      </c>
      <c r="B218" s="107" t="s">
        <v>85</v>
      </c>
      <c r="C218" s="157"/>
      <c r="D218" s="132"/>
      <c r="E218" s="107"/>
      <c r="F218" s="132"/>
      <c r="G218" s="107"/>
      <c r="H218" s="132"/>
      <c r="I218" s="107"/>
      <c r="J218" s="132"/>
      <c r="K218" s="107"/>
      <c r="L218" s="132"/>
      <c r="M218" s="107"/>
      <c r="N218" s="132"/>
      <c r="O218" s="107"/>
      <c r="P218" s="132"/>
      <c r="Q218" s="107"/>
      <c r="R218" s="132"/>
      <c r="S218" s="107"/>
      <c r="T218" s="132"/>
      <c r="U218" s="107"/>
      <c r="V218" s="132"/>
      <c r="W218" s="107"/>
      <c r="X218" s="28"/>
    </row>
    <row r="219" spans="1:24" s="50" customFormat="1" x14ac:dyDescent="0.25">
      <c r="A219" s="57" t="s">
        <v>85</v>
      </c>
      <c r="B219" s="107" t="s">
        <v>85</v>
      </c>
      <c r="C219" s="157"/>
      <c r="D219" s="132"/>
      <c r="E219" s="107"/>
      <c r="F219" s="132"/>
      <c r="G219" s="107"/>
      <c r="H219" s="132"/>
      <c r="I219" s="107"/>
      <c r="J219" s="132"/>
      <c r="K219" s="107"/>
      <c r="L219" s="132"/>
      <c r="M219" s="107"/>
      <c r="N219" s="132"/>
      <c r="O219" s="107"/>
      <c r="P219" s="132"/>
      <c r="Q219" s="107"/>
      <c r="R219" s="132"/>
      <c r="S219" s="107"/>
      <c r="T219" s="132"/>
      <c r="U219" s="107"/>
      <c r="V219" s="132"/>
      <c r="W219" s="107"/>
      <c r="X219" s="28"/>
    </row>
    <row r="220" spans="1:24" s="50" customFormat="1" x14ac:dyDescent="0.25">
      <c r="A220" s="56"/>
      <c r="B220" s="108"/>
      <c r="C220" s="158"/>
      <c r="D220" s="133"/>
      <c r="E220" s="108"/>
      <c r="F220" s="133"/>
      <c r="G220" s="108"/>
      <c r="H220" s="133"/>
      <c r="I220" s="108"/>
      <c r="J220" s="133"/>
      <c r="K220" s="108"/>
      <c r="L220" s="133"/>
      <c r="M220" s="108"/>
      <c r="N220" s="133"/>
      <c r="O220" s="108"/>
      <c r="P220" s="133"/>
      <c r="Q220" s="108"/>
      <c r="R220" s="133"/>
      <c r="S220" s="108"/>
      <c r="T220" s="133"/>
      <c r="U220" s="108"/>
      <c r="V220" s="133"/>
      <c r="W220" s="108"/>
      <c r="X220" s="28"/>
    </row>
    <row r="221" spans="1:24" s="50" customFormat="1" x14ac:dyDescent="0.25">
      <c r="A221" s="25" t="s">
        <v>88</v>
      </c>
      <c r="B221" s="105">
        <f>SUM(B215:B220)</f>
        <v>0</v>
      </c>
      <c r="C221" s="149">
        <f>SUM(C216:C220)</f>
        <v>0</v>
      </c>
      <c r="D221" s="128">
        <f>SUM(D216:D220)</f>
        <v>0</v>
      </c>
      <c r="E221" s="105">
        <f>E213-D221</f>
        <v>0</v>
      </c>
      <c r="F221" s="128">
        <f>SUM(F216:F220)</f>
        <v>0</v>
      </c>
      <c r="G221" s="105">
        <f>G213-F221</f>
        <v>0</v>
      </c>
      <c r="H221" s="128">
        <f>SUM(H216:H220)</f>
        <v>0</v>
      </c>
      <c r="I221" s="105">
        <f>I213-H221</f>
        <v>0</v>
      </c>
      <c r="J221" s="128">
        <f>SUM(J216:J220)</f>
        <v>0</v>
      </c>
      <c r="K221" s="105">
        <f>K213-J221</f>
        <v>0</v>
      </c>
      <c r="L221" s="128">
        <f>SUM(L216:L220)</f>
        <v>0</v>
      </c>
      <c r="M221" s="105">
        <f>M213-L221</f>
        <v>0</v>
      </c>
      <c r="N221" s="128">
        <f>SUM(N216:N220)</f>
        <v>0</v>
      </c>
      <c r="O221" s="105">
        <f>O213-N221</f>
        <v>0</v>
      </c>
      <c r="P221" s="128">
        <f>SUM(P216:P220)</f>
        <v>0</v>
      </c>
      <c r="Q221" s="105">
        <f>Q213-P221</f>
        <v>0</v>
      </c>
      <c r="R221" s="128">
        <f>SUM(R216:R220)</f>
        <v>0</v>
      </c>
      <c r="S221" s="105">
        <f>S213-R221</f>
        <v>0</v>
      </c>
      <c r="T221" s="128">
        <f>SUM(T216:T220)</f>
        <v>0</v>
      </c>
      <c r="U221" s="105">
        <f>U213-T221</f>
        <v>0</v>
      </c>
      <c r="V221" s="128">
        <f>SUM(V216:V220)</f>
        <v>0</v>
      </c>
      <c r="W221" s="105">
        <f>W213-V221</f>
        <v>0</v>
      </c>
      <c r="X221" s="28"/>
    </row>
    <row r="222" spans="1:24" ht="13.8" thickBot="1" x14ac:dyDescent="0.3">
      <c r="A222" s="36"/>
      <c r="B222" s="184" t="s">
        <v>20</v>
      </c>
      <c r="C222" s="185">
        <f>B221-C221</f>
        <v>0</v>
      </c>
      <c r="D222" s="129"/>
      <c r="E222" s="106"/>
      <c r="F222" s="129"/>
      <c r="G222" s="106"/>
      <c r="H222" s="129"/>
      <c r="I222" s="106"/>
      <c r="J222" s="129"/>
      <c r="K222" s="106"/>
      <c r="L222" s="129"/>
      <c r="M222" s="106"/>
      <c r="N222" s="129"/>
      <c r="O222" s="106"/>
      <c r="P222" s="129"/>
      <c r="Q222" s="106"/>
      <c r="R222" s="129"/>
      <c r="S222" s="106"/>
      <c r="T222" s="129"/>
      <c r="U222" s="106"/>
      <c r="V222" s="129"/>
      <c r="W222" s="106"/>
      <c r="X222" s="26"/>
    </row>
    <row r="223" spans="1:24" ht="15" customHeight="1" x14ac:dyDescent="0.25">
      <c r="A223" s="197" t="s">
        <v>123</v>
      </c>
      <c r="B223" s="150" t="s">
        <v>17</v>
      </c>
      <c r="C223" s="151" t="s">
        <v>87</v>
      </c>
      <c r="D223" s="124" t="str">
        <f>$D$2</f>
        <v>Source 1</v>
      </c>
      <c r="E223" s="100">
        <v>0</v>
      </c>
      <c r="F223" s="124" t="str">
        <f>$F$2</f>
        <v>Source 2</v>
      </c>
      <c r="G223" s="100">
        <v>0</v>
      </c>
      <c r="H223" s="124" t="str">
        <f>$H$2</f>
        <v>Source 3</v>
      </c>
      <c r="I223" s="100">
        <v>0</v>
      </c>
      <c r="J223" s="124" t="str">
        <f>$J$2</f>
        <v>Source 4</v>
      </c>
      <c r="K223" s="100">
        <v>0</v>
      </c>
      <c r="L223" s="124" t="str">
        <f>$L$2</f>
        <v>Source 5</v>
      </c>
      <c r="M223" s="100">
        <v>0</v>
      </c>
      <c r="N223" s="124" t="str">
        <f>$N$2</f>
        <v>Source 6</v>
      </c>
      <c r="O223" s="100">
        <v>0</v>
      </c>
      <c r="P223" s="124" t="str">
        <f>$P$2</f>
        <v>Source 7</v>
      </c>
      <c r="Q223" s="100">
        <v>0</v>
      </c>
      <c r="R223" s="124" t="str">
        <f>$R$2</f>
        <v>Source 8</v>
      </c>
      <c r="S223" s="100">
        <v>0</v>
      </c>
      <c r="T223" s="124" t="str">
        <f>$T$2</f>
        <v>Source 9</v>
      </c>
      <c r="U223" s="100">
        <v>0</v>
      </c>
      <c r="V223" s="124" t="str">
        <f>$V$2</f>
        <v>Source 10</v>
      </c>
      <c r="W223" s="100">
        <v>0</v>
      </c>
      <c r="X223" s="26"/>
    </row>
    <row r="224" spans="1:24" ht="13.5" customHeight="1" thickBot="1" x14ac:dyDescent="0.3">
      <c r="A224" s="198"/>
      <c r="B224" s="101" t="s">
        <v>85</v>
      </c>
      <c r="C224" s="152" t="s">
        <v>88</v>
      </c>
      <c r="D224" s="125" t="s">
        <v>89</v>
      </c>
      <c r="E224" s="101" t="s">
        <v>90</v>
      </c>
      <c r="F224" s="125" t="s">
        <v>89</v>
      </c>
      <c r="G224" s="101" t="s">
        <v>90</v>
      </c>
      <c r="H224" s="125" t="s">
        <v>89</v>
      </c>
      <c r="I224" s="101" t="s">
        <v>90</v>
      </c>
      <c r="J224" s="125" t="s">
        <v>89</v>
      </c>
      <c r="K224" s="101" t="s">
        <v>90</v>
      </c>
      <c r="L224" s="125" t="s">
        <v>89</v>
      </c>
      <c r="M224" s="101" t="s">
        <v>90</v>
      </c>
      <c r="N224" s="125" t="s">
        <v>89</v>
      </c>
      <c r="O224" s="101" t="s">
        <v>90</v>
      </c>
      <c r="P224" s="125" t="s">
        <v>89</v>
      </c>
      <c r="Q224" s="101" t="s">
        <v>90</v>
      </c>
      <c r="R224" s="125" t="s">
        <v>89</v>
      </c>
      <c r="S224" s="101" t="s">
        <v>90</v>
      </c>
      <c r="T224" s="125" t="s">
        <v>89</v>
      </c>
      <c r="U224" s="101" t="s">
        <v>90</v>
      </c>
      <c r="V224" s="125" t="s">
        <v>89</v>
      </c>
      <c r="W224" s="101" t="s">
        <v>90</v>
      </c>
      <c r="X224" s="26"/>
    </row>
    <row r="225" spans="1:24" s="50" customFormat="1" ht="13.8" thickBot="1" x14ac:dyDescent="0.3">
      <c r="A225" s="63"/>
      <c r="B225" s="145">
        <v>0</v>
      </c>
      <c r="C225" s="161"/>
      <c r="D225" s="136"/>
      <c r="E225" s="111"/>
      <c r="F225" s="136"/>
      <c r="G225" s="111"/>
      <c r="H225" s="136"/>
      <c r="I225" s="111"/>
      <c r="J225" s="136"/>
      <c r="K225" s="111"/>
      <c r="L225" s="136"/>
      <c r="M225" s="111"/>
      <c r="N225" s="136"/>
      <c r="O225" s="111"/>
      <c r="P225" s="136"/>
      <c r="Q225" s="111"/>
      <c r="R225" s="136"/>
      <c r="S225" s="111"/>
      <c r="T225" s="136"/>
      <c r="U225" s="111"/>
      <c r="V225" s="136"/>
      <c r="W225" s="111"/>
      <c r="X225" s="28"/>
    </row>
    <row r="226" spans="1:24" s="50" customFormat="1" x14ac:dyDescent="0.25">
      <c r="A226" s="57"/>
      <c r="B226" s="107" t="s">
        <v>85</v>
      </c>
      <c r="C226" s="157">
        <v>0</v>
      </c>
      <c r="D226" s="132">
        <v>0</v>
      </c>
      <c r="E226" s="102">
        <f>E223-D226</f>
        <v>0</v>
      </c>
      <c r="F226" s="132">
        <v>0</v>
      </c>
      <c r="G226" s="102">
        <f>G223-F226</f>
        <v>0</v>
      </c>
      <c r="H226" s="132">
        <v>0</v>
      </c>
      <c r="I226" s="102">
        <f>I223-H226</f>
        <v>0</v>
      </c>
      <c r="J226" s="132">
        <v>0</v>
      </c>
      <c r="K226" s="102">
        <f>K223-J226</f>
        <v>0</v>
      </c>
      <c r="L226" s="132">
        <v>0</v>
      </c>
      <c r="M226" s="102">
        <f>M223-L226</f>
        <v>0</v>
      </c>
      <c r="N226" s="132">
        <v>0</v>
      </c>
      <c r="O226" s="102">
        <f>O223-N226</f>
        <v>0</v>
      </c>
      <c r="P226" s="132">
        <v>0</v>
      </c>
      <c r="Q226" s="102">
        <f>Q223-P226</f>
        <v>0</v>
      </c>
      <c r="R226" s="132">
        <v>0</v>
      </c>
      <c r="S226" s="102">
        <f>S223-R226</f>
        <v>0</v>
      </c>
      <c r="T226" s="132">
        <v>0</v>
      </c>
      <c r="U226" s="102">
        <f>U223-T226</f>
        <v>0</v>
      </c>
      <c r="V226" s="132">
        <v>0</v>
      </c>
      <c r="W226" s="102">
        <f>W223-V226</f>
        <v>0</v>
      </c>
      <c r="X226" s="28"/>
    </row>
    <row r="227" spans="1:24" s="50" customFormat="1" x14ac:dyDescent="0.25">
      <c r="A227" s="57" t="s">
        <v>85</v>
      </c>
      <c r="B227" s="107" t="s">
        <v>85</v>
      </c>
      <c r="C227" s="157"/>
      <c r="D227" s="132"/>
      <c r="E227" s="107"/>
      <c r="F227" s="132"/>
      <c r="G227" s="107"/>
      <c r="H227" s="132"/>
      <c r="I227" s="107"/>
      <c r="J227" s="132"/>
      <c r="K227" s="107"/>
      <c r="L227" s="132"/>
      <c r="M227" s="107"/>
      <c r="N227" s="132"/>
      <c r="O227" s="107"/>
      <c r="P227" s="132"/>
      <c r="Q227" s="107"/>
      <c r="R227" s="132"/>
      <c r="S227" s="107"/>
      <c r="T227" s="132"/>
      <c r="U227" s="107"/>
      <c r="V227" s="132"/>
      <c r="W227" s="107"/>
      <c r="X227" s="28"/>
    </row>
    <row r="228" spans="1:24" s="50" customFormat="1" x14ac:dyDescent="0.25">
      <c r="A228" s="57" t="s">
        <v>85</v>
      </c>
      <c r="B228" s="107" t="s">
        <v>85</v>
      </c>
      <c r="C228" s="157"/>
      <c r="D228" s="132"/>
      <c r="E228" s="107"/>
      <c r="F228" s="132"/>
      <c r="G228" s="107"/>
      <c r="H228" s="132"/>
      <c r="I228" s="107"/>
      <c r="J228" s="132"/>
      <c r="K228" s="107"/>
      <c r="L228" s="132"/>
      <c r="M228" s="107"/>
      <c r="N228" s="132"/>
      <c r="O228" s="107"/>
      <c r="P228" s="132"/>
      <c r="Q228" s="107"/>
      <c r="R228" s="132"/>
      <c r="S228" s="107"/>
      <c r="T228" s="132"/>
      <c r="U228" s="107"/>
      <c r="V228" s="132"/>
      <c r="W228" s="107"/>
      <c r="X228" s="28"/>
    </row>
    <row r="229" spans="1:24" s="50" customFormat="1" x14ac:dyDescent="0.25">
      <c r="A229" s="56"/>
      <c r="B229" s="108"/>
      <c r="C229" s="158"/>
      <c r="D229" s="133"/>
      <c r="E229" s="108"/>
      <c r="F229" s="133"/>
      <c r="G229" s="108"/>
      <c r="H229" s="133"/>
      <c r="I229" s="108"/>
      <c r="J229" s="133"/>
      <c r="K229" s="108"/>
      <c r="L229" s="133"/>
      <c r="M229" s="108"/>
      <c r="N229" s="133"/>
      <c r="O229" s="108"/>
      <c r="P229" s="133"/>
      <c r="Q229" s="108"/>
      <c r="R229" s="133"/>
      <c r="S229" s="108"/>
      <c r="T229" s="133"/>
      <c r="U229" s="108"/>
      <c r="V229" s="133"/>
      <c r="W229" s="108"/>
      <c r="X229" s="28"/>
    </row>
    <row r="230" spans="1:24" s="50" customFormat="1" x14ac:dyDescent="0.25">
      <c r="A230" s="56"/>
      <c r="B230" s="109"/>
      <c r="C230" s="159"/>
      <c r="D230" s="134"/>
      <c r="E230" s="109"/>
      <c r="F230" s="134"/>
      <c r="G230" s="109"/>
      <c r="H230" s="134"/>
      <c r="I230" s="109"/>
      <c r="J230" s="134"/>
      <c r="K230" s="109"/>
      <c r="L230" s="134"/>
      <c r="M230" s="109"/>
      <c r="N230" s="134"/>
      <c r="O230" s="109"/>
      <c r="P230" s="134"/>
      <c r="Q230" s="109"/>
      <c r="R230" s="134"/>
      <c r="S230" s="109"/>
      <c r="T230" s="134"/>
      <c r="U230" s="109"/>
      <c r="V230" s="134"/>
      <c r="W230" s="109"/>
      <c r="X230" s="28"/>
    </row>
    <row r="231" spans="1:24" x14ac:dyDescent="0.25">
      <c r="A231" s="25" t="s">
        <v>88</v>
      </c>
      <c r="B231" s="105">
        <f>SUM(B225:B230)</f>
        <v>0</v>
      </c>
      <c r="C231" s="149">
        <f>SUM(C226:C230)</f>
        <v>0</v>
      </c>
      <c r="D231" s="128">
        <f>SUM(D226:D230)</f>
        <v>0</v>
      </c>
      <c r="E231" s="105">
        <f>E223-D231</f>
        <v>0</v>
      </c>
      <c r="F231" s="128">
        <f>SUM(F226:F230)</f>
        <v>0</v>
      </c>
      <c r="G231" s="105">
        <f>G223-F231</f>
        <v>0</v>
      </c>
      <c r="H231" s="128">
        <f>SUM(H226:H230)</f>
        <v>0</v>
      </c>
      <c r="I231" s="105">
        <f>I223-H231</f>
        <v>0</v>
      </c>
      <c r="J231" s="128">
        <f>SUM(J226:J230)</f>
        <v>0</v>
      </c>
      <c r="K231" s="105">
        <f>K223-J231</f>
        <v>0</v>
      </c>
      <c r="L231" s="128">
        <f>SUM(L226:L230)</f>
        <v>0</v>
      </c>
      <c r="M231" s="105">
        <f>M223-L231</f>
        <v>0</v>
      </c>
      <c r="N231" s="128">
        <f>SUM(N226:N230)</f>
        <v>0</v>
      </c>
      <c r="O231" s="105">
        <f>O223-N231</f>
        <v>0</v>
      </c>
      <c r="P231" s="128">
        <f>SUM(P226:P230)</f>
        <v>0</v>
      </c>
      <c r="Q231" s="105">
        <f>Q223-P231</f>
        <v>0</v>
      </c>
      <c r="R231" s="128">
        <f>SUM(R226:R230)</f>
        <v>0</v>
      </c>
      <c r="S231" s="105">
        <f>S223-R231</f>
        <v>0</v>
      </c>
      <c r="T231" s="128">
        <f>SUM(T226:T230)</f>
        <v>0</v>
      </c>
      <c r="U231" s="105">
        <f>U223-T231</f>
        <v>0</v>
      </c>
      <c r="V231" s="128">
        <f>SUM(V226:V230)</f>
        <v>0</v>
      </c>
      <c r="W231" s="105">
        <f>W223-V231</f>
        <v>0</v>
      </c>
      <c r="X231" s="26"/>
    </row>
    <row r="232" spans="1:24" ht="13.8" thickBot="1" x14ac:dyDescent="0.3">
      <c r="A232" s="36"/>
      <c r="B232" s="184" t="s">
        <v>20</v>
      </c>
      <c r="C232" s="185">
        <f>B231-C231</f>
        <v>0</v>
      </c>
      <c r="D232" s="129"/>
      <c r="E232" s="106"/>
      <c r="F232" s="129"/>
      <c r="G232" s="106"/>
      <c r="H232" s="129"/>
      <c r="I232" s="106"/>
      <c r="J232" s="129"/>
      <c r="K232" s="106"/>
      <c r="L232" s="129"/>
      <c r="M232" s="106"/>
      <c r="N232" s="129"/>
      <c r="O232" s="106"/>
      <c r="P232" s="129"/>
      <c r="Q232" s="106"/>
      <c r="R232" s="129"/>
      <c r="S232" s="106"/>
      <c r="T232" s="129"/>
      <c r="U232" s="106"/>
      <c r="V232" s="129"/>
      <c r="W232" s="106"/>
      <c r="X232" s="26"/>
    </row>
    <row r="233" spans="1:24" ht="15" customHeight="1" x14ac:dyDescent="0.25">
      <c r="A233" s="197" t="s">
        <v>124</v>
      </c>
      <c r="B233" s="150" t="s">
        <v>17</v>
      </c>
      <c r="C233" s="151" t="s">
        <v>87</v>
      </c>
      <c r="D233" s="124" t="str">
        <f>$D$2</f>
        <v>Source 1</v>
      </c>
      <c r="E233" s="100">
        <v>0</v>
      </c>
      <c r="F233" s="124" t="str">
        <f>$F$2</f>
        <v>Source 2</v>
      </c>
      <c r="G233" s="100">
        <v>0</v>
      </c>
      <c r="H233" s="124" t="str">
        <f>$H$2</f>
        <v>Source 3</v>
      </c>
      <c r="I233" s="100">
        <v>0</v>
      </c>
      <c r="J233" s="124" t="str">
        <f>$J$2</f>
        <v>Source 4</v>
      </c>
      <c r="K233" s="100">
        <v>0</v>
      </c>
      <c r="L233" s="124" t="str">
        <f>$L$2</f>
        <v>Source 5</v>
      </c>
      <c r="M233" s="100">
        <v>0</v>
      </c>
      <c r="N233" s="124" t="str">
        <f>$N$2</f>
        <v>Source 6</v>
      </c>
      <c r="O233" s="100">
        <v>0</v>
      </c>
      <c r="P233" s="124" t="str">
        <f>$P$2</f>
        <v>Source 7</v>
      </c>
      <c r="Q233" s="100">
        <v>0</v>
      </c>
      <c r="R233" s="124" t="str">
        <f>$R$2</f>
        <v>Source 8</v>
      </c>
      <c r="S233" s="100">
        <v>0</v>
      </c>
      <c r="T233" s="124" t="str">
        <f>$T$2</f>
        <v>Source 9</v>
      </c>
      <c r="U233" s="100">
        <v>0</v>
      </c>
      <c r="V233" s="124" t="str">
        <f>$V$2</f>
        <v>Source 10</v>
      </c>
      <c r="W233" s="100">
        <v>0</v>
      </c>
      <c r="X233" s="26"/>
    </row>
    <row r="234" spans="1:24" ht="13.5" customHeight="1" thickBot="1" x14ac:dyDescent="0.3">
      <c r="A234" s="198"/>
      <c r="B234" s="101" t="s">
        <v>85</v>
      </c>
      <c r="C234" s="152" t="s">
        <v>88</v>
      </c>
      <c r="D234" s="125" t="s">
        <v>89</v>
      </c>
      <c r="E234" s="101" t="s">
        <v>90</v>
      </c>
      <c r="F234" s="125" t="s">
        <v>89</v>
      </c>
      <c r="G234" s="101" t="s">
        <v>90</v>
      </c>
      <c r="H234" s="125" t="s">
        <v>89</v>
      </c>
      <c r="I234" s="101" t="s">
        <v>90</v>
      </c>
      <c r="J234" s="125" t="s">
        <v>89</v>
      </c>
      <c r="K234" s="101" t="s">
        <v>90</v>
      </c>
      <c r="L234" s="125" t="s">
        <v>89</v>
      </c>
      <c r="M234" s="101" t="s">
        <v>90</v>
      </c>
      <c r="N234" s="125" t="s">
        <v>89</v>
      </c>
      <c r="O234" s="101" t="s">
        <v>90</v>
      </c>
      <c r="P234" s="125" t="s">
        <v>89</v>
      </c>
      <c r="Q234" s="101" t="s">
        <v>90</v>
      </c>
      <c r="R234" s="125" t="s">
        <v>89</v>
      </c>
      <c r="S234" s="101" t="s">
        <v>90</v>
      </c>
      <c r="T234" s="125" t="s">
        <v>89</v>
      </c>
      <c r="U234" s="101" t="s">
        <v>90</v>
      </c>
      <c r="V234" s="125" t="s">
        <v>89</v>
      </c>
      <c r="W234" s="101" t="s">
        <v>90</v>
      </c>
      <c r="X234" s="26"/>
    </row>
    <row r="235" spans="1:24" s="50" customFormat="1" ht="13.8" thickBot="1" x14ac:dyDescent="0.3">
      <c r="A235" s="63"/>
      <c r="B235" s="145">
        <v>0</v>
      </c>
      <c r="C235" s="161"/>
      <c r="D235" s="136"/>
      <c r="E235" s="111"/>
      <c r="F235" s="136"/>
      <c r="G235" s="111"/>
      <c r="H235" s="136"/>
      <c r="I235" s="111"/>
      <c r="J235" s="136"/>
      <c r="K235" s="111"/>
      <c r="L235" s="136"/>
      <c r="M235" s="111"/>
      <c r="N235" s="136"/>
      <c r="O235" s="111"/>
      <c r="P235" s="136"/>
      <c r="Q235" s="111"/>
      <c r="R235" s="136"/>
      <c r="S235" s="111"/>
      <c r="T235" s="136"/>
      <c r="U235" s="111"/>
      <c r="V235" s="136"/>
      <c r="W235" s="111"/>
      <c r="X235" s="28"/>
    </row>
    <row r="236" spans="1:24" s="50" customFormat="1" x14ac:dyDescent="0.25">
      <c r="A236" s="57"/>
      <c r="B236" s="107" t="s">
        <v>85</v>
      </c>
      <c r="C236" s="156">
        <v>0</v>
      </c>
      <c r="D236" s="131">
        <v>0</v>
      </c>
      <c r="E236" s="102">
        <f>E233-D236</f>
        <v>0</v>
      </c>
      <c r="F236" s="131">
        <v>0</v>
      </c>
      <c r="G236" s="102">
        <f>G233-F236</f>
        <v>0</v>
      </c>
      <c r="H236" s="131">
        <v>0</v>
      </c>
      <c r="I236" s="102">
        <f>I233-H236</f>
        <v>0</v>
      </c>
      <c r="J236" s="131">
        <v>0</v>
      </c>
      <c r="K236" s="102">
        <f>K233-J236</f>
        <v>0</v>
      </c>
      <c r="L236" s="131">
        <v>0</v>
      </c>
      <c r="M236" s="102">
        <f>M233-L236</f>
        <v>0</v>
      </c>
      <c r="N236" s="131">
        <v>0</v>
      </c>
      <c r="O236" s="102">
        <f>O233-N236</f>
        <v>0</v>
      </c>
      <c r="P236" s="131">
        <v>0</v>
      </c>
      <c r="Q236" s="102">
        <f>Q233-P236</f>
        <v>0</v>
      </c>
      <c r="R236" s="131">
        <v>0</v>
      </c>
      <c r="S236" s="102">
        <f>S233-R236</f>
        <v>0</v>
      </c>
      <c r="T236" s="131">
        <v>0</v>
      </c>
      <c r="U236" s="102">
        <f>U233-T236</f>
        <v>0</v>
      </c>
      <c r="V236" s="131">
        <v>0</v>
      </c>
      <c r="W236" s="102">
        <f>W233-V236</f>
        <v>0</v>
      </c>
      <c r="X236" s="28"/>
    </row>
    <row r="237" spans="1:24" s="50" customFormat="1" x14ac:dyDescent="0.25">
      <c r="A237" s="57" t="s">
        <v>85</v>
      </c>
      <c r="B237" s="107" t="s">
        <v>85</v>
      </c>
      <c r="C237" s="157"/>
      <c r="D237" s="132"/>
      <c r="E237" s="107"/>
      <c r="F237" s="132"/>
      <c r="G237" s="107"/>
      <c r="H237" s="132"/>
      <c r="I237" s="107"/>
      <c r="J237" s="132"/>
      <c r="K237" s="107"/>
      <c r="L237" s="132"/>
      <c r="M237" s="107"/>
      <c r="N237" s="132"/>
      <c r="O237" s="107"/>
      <c r="P237" s="132"/>
      <c r="Q237" s="107"/>
      <c r="R237" s="132"/>
      <c r="S237" s="107"/>
      <c r="T237" s="132"/>
      <c r="U237" s="107"/>
      <c r="V237" s="132"/>
      <c r="W237" s="107"/>
      <c r="X237" s="28"/>
    </row>
    <row r="238" spans="1:24" s="50" customFormat="1" x14ac:dyDescent="0.25">
      <c r="A238" s="57" t="s">
        <v>85</v>
      </c>
      <c r="B238" s="107"/>
      <c r="C238" s="157"/>
      <c r="D238" s="132"/>
      <c r="E238" s="107"/>
      <c r="F238" s="132"/>
      <c r="G238" s="107"/>
      <c r="H238" s="132"/>
      <c r="I238" s="107"/>
      <c r="J238" s="132"/>
      <c r="K238" s="107"/>
      <c r="L238" s="132"/>
      <c r="M238" s="107"/>
      <c r="N238" s="132"/>
      <c r="O238" s="107"/>
      <c r="P238" s="132"/>
      <c r="Q238" s="107"/>
      <c r="R238" s="132"/>
      <c r="S238" s="107"/>
      <c r="T238" s="132"/>
      <c r="U238" s="107"/>
      <c r="V238" s="132"/>
      <c r="W238" s="107"/>
      <c r="X238" s="28"/>
    </row>
    <row r="239" spans="1:24" s="50" customFormat="1" x14ac:dyDescent="0.25">
      <c r="A239" s="56"/>
      <c r="B239" s="108"/>
      <c r="C239" s="158"/>
      <c r="D239" s="133"/>
      <c r="E239" s="108"/>
      <c r="F239" s="133"/>
      <c r="G239" s="108"/>
      <c r="H239" s="133"/>
      <c r="I239" s="108"/>
      <c r="J239" s="133"/>
      <c r="K239" s="108"/>
      <c r="L239" s="133"/>
      <c r="M239" s="108"/>
      <c r="N239" s="133"/>
      <c r="O239" s="108"/>
      <c r="P239" s="133"/>
      <c r="Q239" s="108"/>
      <c r="R239" s="133"/>
      <c r="S239" s="108"/>
      <c r="T239" s="133"/>
      <c r="U239" s="108"/>
      <c r="V239" s="133"/>
      <c r="W239" s="108"/>
      <c r="X239" s="28"/>
    </row>
    <row r="240" spans="1:24" s="50" customFormat="1" x14ac:dyDescent="0.25">
      <c r="A240" s="56"/>
      <c r="B240" s="109"/>
      <c r="C240" s="159"/>
      <c r="D240" s="134"/>
      <c r="E240" s="109"/>
      <c r="F240" s="134"/>
      <c r="G240" s="109"/>
      <c r="H240" s="134"/>
      <c r="I240" s="109"/>
      <c r="J240" s="134"/>
      <c r="K240" s="109"/>
      <c r="L240" s="134"/>
      <c r="M240" s="109"/>
      <c r="N240" s="134"/>
      <c r="O240" s="109"/>
      <c r="P240" s="134"/>
      <c r="Q240" s="109"/>
      <c r="R240" s="134"/>
      <c r="S240" s="109"/>
      <c r="T240" s="134"/>
      <c r="U240" s="109"/>
      <c r="V240" s="134"/>
      <c r="W240" s="109"/>
      <c r="X240" s="28"/>
    </row>
    <row r="241" spans="1:24" x14ac:dyDescent="0.25">
      <c r="A241" s="25" t="s">
        <v>88</v>
      </c>
      <c r="B241" s="105">
        <f>SUM(B235:B240)</f>
        <v>0</v>
      </c>
      <c r="C241" s="149">
        <f>SUM(C236:C240)</f>
        <v>0</v>
      </c>
      <c r="D241" s="128">
        <f>SUM(D236:D240)</f>
        <v>0</v>
      </c>
      <c r="E241" s="105">
        <f>E233-D241</f>
        <v>0</v>
      </c>
      <c r="F241" s="128">
        <f>SUM(F236:F240)</f>
        <v>0</v>
      </c>
      <c r="G241" s="105">
        <f>G233-F241</f>
        <v>0</v>
      </c>
      <c r="H241" s="128">
        <f>SUM(H236:H240)</f>
        <v>0</v>
      </c>
      <c r="I241" s="105">
        <f>I233-H241</f>
        <v>0</v>
      </c>
      <c r="J241" s="128">
        <f>SUM(J236:J240)</f>
        <v>0</v>
      </c>
      <c r="K241" s="105">
        <f>K233-J241</f>
        <v>0</v>
      </c>
      <c r="L241" s="128">
        <f>SUM(L236:L240)</f>
        <v>0</v>
      </c>
      <c r="M241" s="105">
        <f>M233-L241</f>
        <v>0</v>
      </c>
      <c r="N241" s="128">
        <f>SUM(N236:N240)</f>
        <v>0</v>
      </c>
      <c r="O241" s="105">
        <f>O233-N241</f>
        <v>0</v>
      </c>
      <c r="P241" s="128">
        <f>SUM(P236:P240)</f>
        <v>0</v>
      </c>
      <c r="Q241" s="105">
        <f>Q233-P241</f>
        <v>0</v>
      </c>
      <c r="R241" s="128">
        <f>SUM(R236:R240)</f>
        <v>0</v>
      </c>
      <c r="S241" s="105">
        <f>S233-R241</f>
        <v>0</v>
      </c>
      <c r="T241" s="128">
        <f>SUM(T236:T240)</f>
        <v>0</v>
      </c>
      <c r="U241" s="105">
        <f>U233-T241</f>
        <v>0</v>
      </c>
      <c r="V241" s="128">
        <f>SUM(V236:V240)</f>
        <v>0</v>
      </c>
      <c r="W241" s="105">
        <f>W233-V241</f>
        <v>0</v>
      </c>
      <c r="X241" s="26"/>
    </row>
    <row r="242" spans="1:24" ht="13.8" thickBot="1" x14ac:dyDescent="0.3">
      <c r="A242" s="39"/>
      <c r="B242" s="184" t="s">
        <v>20</v>
      </c>
      <c r="C242" s="185">
        <f>B241-C241</f>
        <v>0</v>
      </c>
      <c r="D242" s="129"/>
      <c r="E242" s="106"/>
      <c r="F242" s="129"/>
      <c r="G242" s="106"/>
      <c r="H242" s="129"/>
      <c r="I242" s="106"/>
      <c r="J242" s="129"/>
      <c r="K242" s="106"/>
      <c r="L242" s="129"/>
      <c r="M242" s="106"/>
      <c r="N242" s="129"/>
      <c r="O242" s="106"/>
      <c r="P242" s="129"/>
      <c r="Q242" s="106"/>
      <c r="R242" s="129"/>
      <c r="S242" s="106"/>
      <c r="T242" s="129"/>
      <c r="U242" s="106"/>
      <c r="V242" s="129"/>
      <c r="W242" s="106"/>
      <c r="X242" s="26"/>
    </row>
    <row r="243" spans="1:24" ht="15" customHeight="1" x14ac:dyDescent="0.25">
      <c r="A243" s="197" t="s">
        <v>125</v>
      </c>
      <c r="B243" s="150" t="s">
        <v>17</v>
      </c>
      <c r="C243" s="151" t="s">
        <v>87</v>
      </c>
      <c r="D243" s="124" t="str">
        <f>$D$2</f>
        <v>Source 1</v>
      </c>
      <c r="E243" s="114">
        <v>0</v>
      </c>
      <c r="F243" s="124" t="str">
        <f>$F$2</f>
        <v>Source 2</v>
      </c>
      <c r="G243" s="114">
        <v>0</v>
      </c>
      <c r="H243" s="124" t="str">
        <f>$H$2</f>
        <v>Source 3</v>
      </c>
      <c r="I243" s="114">
        <v>0</v>
      </c>
      <c r="J243" s="124" t="str">
        <f>$J$2</f>
        <v>Source 4</v>
      </c>
      <c r="K243" s="114">
        <v>0</v>
      </c>
      <c r="L243" s="124" t="str">
        <f>$L$2</f>
        <v>Source 5</v>
      </c>
      <c r="M243" s="114">
        <v>0</v>
      </c>
      <c r="N243" s="124" t="str">
        <f>$N$2</f>
        <v>Source 6</v>
      </c>
      <c r="O243" s="114">
        <v>0</v>
      </c>
      <c r="P243" s="124" t="str">
        <f>$P$2</f>
        <v>Source 7</v>
      </c>
      <c r="Q243" s="114">
        <v>0</v>
      </c>
      <c r="R243" s="124" t="str">
        <f>$R$2</f>
        <v>Source 8</v>
      </c>
      <c r="S243" s="114">
        <v>0</v>
      </c>
      <c r="T243" s="124" t="str">
        <f>$T$2</f>
        <v>Source 9</v>
      </c>
      <c r="U243" s="114">
        <v>0</v>
      </c>
      <c r="V243" s="124" t="str">
        <f>$V$2</f>
        <v>Source 10</v>
      </c>
      <c r="W243" s="114">
        <v>0</v>
      </c>
      <c r="X243" s="26"/>
    </row>
    <row r="244" spans="1:24" ht="13.8" thickBot="1" x14ac:dyDescent="0.3">
      <c r="A244" s="198"/>
      <c r="B244" s="101" t="s">
        <v>85</v>
      </c>
      <c r="C244" s="152" t="s">
        <v>88</v>
      </c>
      <c r="D244" s="125" t="s">
        <v>89</v>
      </c>
      <c r="E244" s="101" t="s">
        <v>90</v>
      </c>
      <c r="F244" s="125" t="s">
        <v>89</v>
      </c>
      <c r="G244" s="101" t="s">
        <v>90</v>
      </c>
      <c r="H244" s="140" t="s">
        <v>89</v>
      </c>
      <c r="I244" s="101" t="s">
        <v>90</v>
      </c>
      <c r="J244" s="125" t="s">
        <v>89</v>
      </c>
      <c r="K244" s="101" t="s">
        <v>90</v>
      </c>
      <c r="L244" s="125" t="s">
        <v>89</v>
      </c>
      <c r="M244" s="101" t="s">
        <v>90</v>
      </c>
      <c r="N244" s="125" t="s">
        <v>89</v>
      </c>
      <c r="O244" s="101" t="s">
        <v>90</v>
      </c>
      <c r="P244" s="125" t="s">
        <v>89</v>
      </c>
      <c r="Q244" s="101" t="s">
        <v>90</v>
      </c>
      <c r="R244" s="125" t="s">
        <v>89</v>
      </c>
      <c r="S244" s="101" t="s">
        <v>90</v>
      </c>
      <c r="T244" s="125" t="s">
        <v>89</v>
      </c>
      <c r="U244" s="101" t="s">
        <v>90</v>
      </c>
      <c r="V244" s="125" t="s">
        <v>89</v>
      </c>
      <c r="W244" s="101" t="s">
        <v>90</v>
      </c>
      <c r="X244" s="26"/>
    </row>
    <row r="245" spans="1:24" s="50" customFormat="1" ht="13.8" thickBot="1" x14ac:dyDescent="0.3">
      <c r="A245" s="63"/>
      <c r="B245" s="145">
        <v>0</v>
      </c>
      <c r="C245" s="161"/>
      <c r="D245" s="136"/>
      <c r="E245" s="111"/>
      <c r="F245" s="136"/>
      <c r="G245" s="111"/>
      <c r="H245" s="136"/>
      <c r="I245" s="111"/>
      <c r="J245" s="136"/>
      <c r="K245" s="111"/>
      <c r="L245" s="136"/>
      <c r="M245" s="111"/>
      <c r="N245" s="136"/>
      <c r="O245" s="111"/>
      <c r="P245" s="136"/>
      <c r="Q245" s="111"/>
      <c r="R245" s="136"/>
      <c r="S245" s="111"/>
      <c r="T245" s="136"/>
      <c r="U245" s="111"/>
      <c r="V245" s="136"/>
      <c r="W245" s="111"/>
      <c r="X245" s="28"/>
    </row>
    <row r="246" spans="1:24" s="50" customFormat="1" x14ac:dyDescent="0.25">
      <c r="A246" s="57"/>
      <c r="B246" s="107" t="s">
        <v>85</v>
      </c>
      <c r="C246" s="156">
        <v>0</v>
      </c>
      <c r="D246" s="131"/>
      <c r="E246" s="102">
        <f>E243-D246</f>
        <v>0</v>
      </c>
      <c r="F246" s="131">
        <v>0</v>
      </c>
      <c r="G246" s="102">
        <f>G243-F246</f>
        <v>0</v>
      </c>
      <c r="H246" s="131">
        <v>0</v>
      </c>
      <c r="I246" s="102">
        <f>I243-H246</f>
        <v>0</v>
      </c>
      <c r="J246" s="131">
        <v>0</v>
      </c>
      <c r="K246" s="102">
        <f>K243-J246</f>
        <v>0</v>
      </c>
      <c r="L246" s="131">
        <v>0</v>
      </c>
      <c r="M246" s="102">
        <f>M243-L246</f>
        <v>0</v>
      </c>
      <c r="N246" s="131">
        <v>0</v>
      </c>
      <c r="O246" s="102">
        <f>O243-N246</f>
        <v>0</v>
      </c>
      <c r="P246" s="131">
        <v>0</v>
      </c>
      <c r="Q246" s="102">
        <f>Q243-P246</f>
        <v>0</v>
      </c>
      <c r="R246" s="131">
        <v>0</v>
      </c>
      <c r="S246" s="102">
        <f>S243-R246</f>
        <v>0</v>
      </c>
      <c r="T246" s="131">
        <v>0</v>
      </c>
      <c r="U246" s="102">
        <f>U243-T246</f>
        <v>0</v>
      </c>
      <c r="V246" s="131">
        <v>0</v>
      </c>
      <c r="W246" s="102">
        <f>W243-V246</f>
        <v>0</v>
      </c>
      <c r="X246" s="28"/>
    </row>
    <row r="247" spans="1:24" s="50" customFormat="1" x14ac:dyDescent="0.25">
      <c r="A247" s="57" t="s">
        <v>85</v>
      </c>
      <c r="B247" s="107" t="s">
        <v>85</v>
      </c>
      <c r="C247" s="157"/>
      <c r="D247" s="132"/>
      <c r="E247" s="107"/>
      <c r="F247" s="132"/>
      <c r="G247" s="107"/>
      <c r="H247" s="132"/>
      <c r="I247" s="107"/>
      <c r="J247" s="132"/>
      <c r="K247" s="107"/>
      <c r="L247" s="132"/>
      <c r="M247" s="107"/>
      <c r="N247" s="132"/>
      <c r="O247" s="107"/>
      <c r="P247" s="132"/>
      <c r="Q247" s="107"/>
      <c r="R247" s="132"/>
      <c r="S247" s="107"/>
      <c r="T247" s="132"/>
      <c r="U247" s="107"/>
      <c r="V247" s="132"/>
      <c r="W247" s="107"/>
      <c r="X247" s="28"/>
    </row>
    <row r="248" spans="1:24" s="50" customFormat="1" x14ac:dyDescent="0.25">
      <c r="A248" s="57" t="s">
        <v>85</v>
      </c>
      <c r="B248" s="107" t="s">
        <v>85</v>
      </c>
      <c r="C248" s="157"/>
      <c r="D248" s="132"/>
      <c r="E248" s="107"/>
      <c r="F248" s="132"/>
      <c r="G248" s="107"/>
      <c r="H248" s="132"/>
      <c r="I248" s="107"/>
      <c r="J248" s="132"/>
      <c r="K248" s="107"/>
      <c r="L248" s="132"/>
      <c r="M248" s="107"/>
      <c r="N248" s="132"/>
      <c r="O248" s="107"/>
      <c r="P248" s="132"/>
      <c r="Q248" s="107"/>
      <c r="R248" s="132"/>
      <c r="S248" s="107"/>
      <c r="T248" s="132"/>
      <c r="U248" s="107"/>
      <c r="V248" s="132"/>
      <c r="W248" s="107"/>
      <c r="X248" s="28"/>
    </row>
    <row r="249" spans="1:24" s="50" customFormat="1" x14ac:dyDescent="0.25">
      <c r="A249" s="56"/>
      <c r="B249" s="108"/>
      <c r="C249" s="158"/>
      <c r="D249" s="133"/>
      <c r="E249" s="108"/>
      <c r="F249" s="133"/>
      <c r="G249" s="108"/>
      <c r="H249" s="133"/>
      <c r="I249" s="108"/>
      <c r="J249" s="133"/>
      <c r="K249" s="108"/>
      <c r="L249" s="133"/>
      <c r="M249" s="108"/>
      <c r="N249" s="133"/>
      <c r="O249" s="108"/>
      <c r="P249" s="133"/>
      <c r="Q249" s="108"/>
      <c r="R249" s="133"/>
      <c r="S249" s="108"/>
      <c r="T249" s="133"/>
      <c r="U249" s="108"/>
      <c r="V249" s="133"/>
      <c r="W249" s="108"/>
      <c r="X249" s="28"/>
    </row>
    <row r="250" spans="1:24" s="50" customFormat="1" x14ac:dyDescent="0.25">
      <c r="A250" s="56"/>
      <c r="B250" s="109"/>
      <c r="C250" s="159"/>
      <c r="D250" s="134"/>
      <c r="E250" s="109"/>
      <c r="F250" s="134"/>
      <c r="G250" s="109"/>
      <c r="H250" s="134"/>
      <c r="I250" s="109"/>
      <c r="J250" s="134"/>
      <c r="K250" s="109"/>
      <c r="L250" s="134"/>
      <c r="M250" s="109"/>
      <c r="N250" s="134"/>
      <c r="O250" s="109"/>
      <c r="P250" s="134"/>
      <c r="Q250" s="109"/>
      <c r="R250" s="134"/>
      <c r="S250" s="109"/>
      <c r="T250" s="134"/>
      <c r="U250" s="109"/>
      <c r="V250" s="134"/>
      <c r="W250" s="109"/>
      <c r="X250" s="28"/>
    </row>
    <row r="251" spans="1:24" x14ac:dyDescent="0.25">
      <c r="A251" s="25" t="s">
        <v>88</v>
      </c>
      <c r="B251" s="105">
        <f>SUM(B245:B250)</f>
        <v>0</v>
      </c>
      <c r="C251" s="149">
        <f>SUM(C246:C250)</f>
        <v>0</v>
      </c>
      <c r="D251" s="128">
        <f>SUM(D246:D250)</f>
        <v>0</v>
      </c>
      <c r="E251" s="105">
        <f>E243-D251</f>
        <v>0</v>
      </c>
      <c r="F251" s="128">
        <f>SUM(F246:F250)</f>
        <v>0</v>
      </c>
      <c r="G251" s="105">
        <f>G243-F251</f>
        <v>0</v>
      </c>
      <c r="H251" s="128">
        <f>SUM(H246:H250)</f>
        <v>0</v>
      </c>
      <c r="I251" s="105">
        <f>I243-H251</f>
        <v>0</v>
      </c>
      <c r="J251" s="128">
        <f>SUM(J246:J250)</f>
        <v>0</v>
      </c>
      <c r="K251" s="105">
        <f>K243-J251</f>
        <v>0</v>
      </c>
      <c r="L251" s="128">
        <f>SUM(L246:L250)</f>
        <v>0</v>
      </c>
      <c r="M251" s="105">
        <f>M243-L251</f>
        <v>0</v>
      </c>
      <c r="N251" s="128">
        <f>SUM(N246:N250)</f>
        <v>0</v>
      </c>
      <c r="O251" s="105">
        <f>O243-N251</f>
        <v>0</v>
      </c>
      <c r="P251" s="128">
        <f>SUM(P246:P250)</f>
        <v>0</v>
      </c>
      <c r="Q251" s="105">
        <f>Q243-P251</f>
        <v>0</v>
      </c>
      <c r="R251" s="128">
        <f>SUM(R246:R250)</f>
        <v>0</v>
      </c>
      <c r="S251" s="105">
        <f>S243-R251</f>
        <v>0</v>
      </c>
      <c r="T251" s="128">
        <f>SUM(T246:T250)</f>
        <v>0</v>
      </c>
      <c r="U251" s="105">
        <f>U243-T251</f>
        <v>0</v>
      </c>
      <c r="V251" s="128">
        <f>SUM(V246:V250)</f>
        <v>0</v>
      </c>
      <c r="W251" s="105">
        <f>W243-V251</f>
        <v>0</v>
      </c>
      <c r="X251" s="26"/>
    </row>
    <row r="252" spans="1:24" ht="13.8" thickBot="1" x14ac:dyDescent="0.3">
      <c r="A252" s="40"/>
      <c r="B252" s="184" t="s">
        <v>20</v>
      </c>
      <c r="C252" s="185">
        <f>B251-C251</f>
        <v>0</v>
      </c>
      <c r="D252" s="137"/>
      <c r="E252" s="112"/>
      <c r="F252" s="137"/>
      <c r="G252" s="112"/>
      <c r="H252" s="137"/>
      <c r="I252" s="112"/>
      <c r="J252" s="137"/>
      <c r="K252" s="112"/>
      <c r="L252" s="137"/>
      <c r="M252" s="112"/>
      <c r="N252" s="137"/>
      <c r="O252" s="112"/>
      <c r="P252" s="137"/>
      <c r="Q252" s="112"/>
      <c r="R252" s="137"/>
      <c r="S252" s="112"/>
      <c r="T252" s="137"/>
      <c r="U252" s="112"/>
      <c r="V252" s="137"/>
      <c r="W252" s="112"/>
      <c r="X252" s="26"/>
    </row>
    <row r="253" spans="1:24" ht="15" customHeight="1" x14ac:dyDescent="0.25">
      <c r="A253" s="197" t="s">
        <v>126</v>
      </c>
      <c r="B253" s="150" t="s">
        <v>17</v>
      </c>
      <c r="C253" s="151" t="s">
        <v>87</v>
      </c>
      <c r="D253" s="124" t="str">
        <f>$D$2</f>
        <v>Source 1</v>
      </c>
      <c r="E253" s="100">
        <v>0</v>
      </c>
      <c r="F253" s="124" t="str">
        <f>$F$2</f>
        <v>Source 2</v>
      </c>
      <c r="G253" s="100">
        <v>0</v>
      </c>
      <c r="H253" s="124" t="str">
        <f>$H$2</f>
        <v>Source 3</v>
      </c>
      <c r="I253" s="100">
        <v>0</v>
      </c>
      <c r="J253" s="124" t="str">
        <f>$J$2</f>
        <v>Source 4</v>
      </c>
      <c r="K253" s="100">
        <v>0</v>
      </c>
      <c r="L253" s="124" t="str">
        <f>$L$2</f>
        <v>Source 5</v>
      </c>
      <c r="M253" s="100">
        <v>0</v>
      </c>
      <c r="N253" s="124" t="str">
        <f>$N$2</f>
        <v>Source 6</v>
      </c>
      <c r="O253" s="100">
        <v>0</v>
      </c>
      <c r="P253" s="124" t="str">
        <f>$P$2</f>
        <v>Source 7</v>
      </c>
      <c r="Q253" s="100">
        <v>0</v>
      </c>
      <c r="R253" s="124" t="str">
        <f>$R$2</f>
        <v>Source 8</v>
      </c>
      <c r="S253" s="100">
        <v>0</v>
      </c>
      <c r="T253" s="124" t="str">
        <f>$T$2</f>
        <v>Source 9</v>
      </c>
      <c r="U253" s="100">
        <v>0</v>
      </c>
      <c r="V253" s="124" t="str">
        <f>$V$2</f>
        <v>Source 10</v>
      </c>
      <c r="W253" s="100">
        <v>0</v>
      </c>
      <c r="X253" s="26"/>
    </row>
    <row r="254" spans="1:24" ht="13.8" thickBot="1" x14ac:dyDescent="0.3">
      <c r="A254" s="198"/>
      <c r="B254" s="101" t="s">
        <v>85</v>
      </c>
      <c r="C254" s="152" t="s">
        <v>88</v>
      </c>
      <c r="D254" s="125" t="s">
        <v>89</v>
      </c>
      <c r="E254" s="101" t="s">
        <v>90</v>
      </c>
      <c r="F254" s="125" t="s">
        <v>89</v>
      </c>
      <c r="G254" s="101" t="s">
        <v>90</v>
      </c>
      <c r="H254" s="125" t="s">
        <v>89</v>
      </c>
      <c r="I254" s="101" t="s">
        <v>90</v>
      </c>
      <c r="J254" s="125" t="s">
        <v>89</v>
      </c>
      <c r="K254" s="101" t="s">
        <v>90</v>
      </c>
      <c r="L254" s="125" t="s">
        <v>89</v>
      </c>
      <c r="M254" s="101" t="s">
        <v>90</v>
      </c>
      <c r="N254" s="125" t="s">
        <v>89</v>
      </c>
      <c r="O254" s="101" t="s">
        <v>90</v>
      </c>
      <c r="P254" s="125" t="s">
        <v>89</v>
      </c>
      <c r="Q254" s="101" t="s">
        <v>90</v>
      </c>
      <c r="R254" s="125" t="s">
        <v>89</v>
      </c>
      <c r="S254" s="101" t="s">
        <v>90</v>
      </c>
      <c r="T254" s="125" t="s">
        <v>89</v>
      </c>
      <c r="U254" s="101" t="s">
        <v>90</v>
      </c>
      <c r="V254" s="125" t="s">
        <v>89</v>
      </c>
      <c r="W254" s="101" t="s">
        <v>90</v>
      </c>
      <c r="X254" s="26"/>
    </row>
    <row r="255" spans="1:24" s="50" customFormat="1" ht="13.8" thickBot="1" x14ac:dyDescent="0.3">
      <c r="A255" s="63"/>
      <c r="B255" s="145">
        <v>0</v>
      </c>
      <c r="C255" s="161"/>
      <c r="D255" s="136"/>
      <c r="E255" s="111"/>
      <c r="F255" s="136"/>
      <c r="G255" s="111"/>
      <c r="H255" s="136"/>
      <c r="I255" s="111"/>
      <c r="J255" s="136"/>
      <c r="K255" s="111"/>
      <c r="L255" s="136"/>
      <c r="M255" s="111"/>
      <c r="N255" s="136"/>
      <c r="O255" s="111"/>
      <c r="P255" s="136"/>
      <c r="Q255" s="111"/>
      <c r="R255" s="136"/>
      <c r="S255" s="111"/>
      <c r="T255" s="136"/>
      <c r="U255" s="111"/>
      <c r="V255" s="136"/>
      <c r="W255" s="111"/>
      <c r="X255" s="28"/>
    </row>
    <row r="256" spans="1:24" s="50" customFormat="1" x14ac:dyDescent="0.25">
      <c r="A256" s="57" t="s">
        <v>85</v>
      </c>
      <c r="B256" s="107" t="s">
        <v>85</v>
      </c>
      <c r="C256" s="157">
        <v>0</v>
      </c>
      <c r="D256" s="132">
        <v>0</v>
      </c>
      <c r="E256" s="102">
        <f>E253-D256</f>
        <v>0</v>
      </c>
      <c r="F256" s="132">
        <v>0</v>
      </c>
      <c r="G256" s="102">
        <f>G253-F256</f>
        <v>0</v>
      </c>
      <c r="H256" s="132">
        <v>0</v>
      </c>
      <c r="I256" s="102">
        <f>I253-H256</f>
        <v>0</v>
      </c>
      <c r="J256" s="132">
        <v>0</v>
      </c>
      <c r="K256" s="102">
        <f>K253-J256</f>
        <v>0</v>
      </c>
      <c r="L256" s="132">
        <v>0</v>
      </c>
      <c r="M256" s="102">
        <f>M253-L256</f>
        <v>0</v>
      </c>
      <c r="N256" s="132">
        <v>0</v>
      </c>
      <c r="O256" s="102">
        <f>O253-N256</f>
        <v>0</v>
      </c>
      <c r="P256" s="132">
        <v>0</v>
      </c>
      <c r="Q256" s="102">
        <f>Q253-P256</f>
        <v>0</v>
      </c>
      <c r="R256" s="132">
        <v>0</v>
      </c>
      <c r="S256" s="102">
        <f>S253-R256</f>
        <v>0</v>
      </c>
      <c r="T256" s="132">
        <v>0</v>
      </c>
      <c r="U256" s="102">
        <f>U253-T256</f>
        <v>0</v>
      </c>
      <c r="V256" s="132">
        <v>0</v>
      </c>
      <c r="W256" s="102">
        <f>W253-V256</f>
        <v>0</v>
      </c>
      <c r="X256" s="28"/>
    </row>
    <row r="257" spans="1:24" s="50" customFormat="1" x14ac:dyDescent="0.25">
      <c r="A257" s="57" t="s">
        <v>85</v>
      </c>
      <c r="B257" s="107" t="s">
        <v>85</v>
      </c>
      <c r="C257" s="157"/>
      <c r="D257" s="132"/>
      <c r="E257" s="107"/>
      <c r="F257" s="132"/>
      <c r="G257" s="107"/>
      <c r="H257" s="132"/>
      <c r="I257" s="107"/>
      <c r="J257" s="132"/>
      <c r="K257" s="107"/>
      <c r="L257" s="132"/>
      <c r="M257" s="107"/>
      <c r="N257" s="132"/>
      <c r="O257" s="107"/>
      <c r="P257" s="132"/>
      <c r="Q257" s="107"/>
      <c r="R257" s="132"/>
      <c r="S257" s="107"/>
      <c r="T257" s="132"/>
      <c r="U257" s="107"/>
      <c r="V257" s="132"/>
      <c r="W257" s="107"/>
      <c r="X257" s="28"/>
    </row>
    <row r="258" spans="1:24" s="50" customFormat="1" x14ac:dyDescent="0.25">
      <c r="A258" s="57" t="s">
        <v>85</v>
      </c>
      <c r="B258" s="107" t="s">
        <v>85</v>
      </c>
      <c r="C258" s="157"/>
      <c r="D258" s="132"/>
      <c r="E258" s="107"/>
      <c r="F258" s="132"/>
      <c r="G258" s="107"/>
      <c r="H258" s="132"/>
      <c r="I258" s="107"/>
      <c r="J258" s="132"/>
      <c r="K258" s="107"/>
      <c r="L258" s="132"/>
      <c r="M258" s="107"/>
      <c r="N258" s="132"/>
      <c r="O258" s="107"/>
      <c r="P258" s="132"/>
      <c r="Q258" s="107"/>
      <c r="R258" s="132"/>
      <c r="S258" s="107"/>
      <c r="T258" s="132"/>
      <c r="U258" s="107"/>
      <c r="V258" s="132"/>
      <c r="W258" s="107"/>
      <c r="X258" s="28"/>
    </row>
    <row r="259" spans="1:24" s="50" customFormat="1" x14ac:dyDescent="0.25">
      <c r="A259" s="56"/>
      <c r="B259" s="108"/>
      <c r="C259" s="158"/>
      <c r="D259" s="133"/>
      <c r="E259" s="108"/>
      <c r="F259" s="133"/>
      <c r="G259" s="108"/>
      <c r="H259" s="133"/>
      <c r="I259" s="108"/>
      <c r="J259" s="133"/>
      <c r="K259" s="108"/>
      <c r="L259" s="133"/>
      <c r="M259" s="108"/>
      <c r="N259" s="133"/>
      <c r="O259" s="108"/>
      <c r="P259" s="133"/>
      <c r="Q259" s="108"/>
      <c r="R259" s="133"/>
      <c r="S259" s="108"/>
      <c r="T259" s="133"/>
      <c r="U259" s="108"/>
      <c r="V259" s="133"/>
      <c r="W259" s="108"/>
      <c r="X259" s="28"/>
    </row>
    <row r="260" spans="1:24" s="50" customFormat="1" x14ac:dyDescent="0.25">
      <c r="A260" s="56"/>
      <c r="B260" s="109"/>
      <c r="C260" s="159"/>
      <c r="D260" s="134"/>
      <c r="E260" s="109"/>
      <c r="F260" s="134"/>
      <c r="G260" s="109"/>
      <c r="H260" s="134"/>
      <c r="I260" s="109"/>
      <c r="J260" s="134"/>
      <c r="K260" s="109"/>
      <c r="L260" s="134"/>
      <c r="M260" s="109"/>
      <c r="N260" s="134"/>
      <c r="O260" s="109"/>
      <c r="P260" s="134"/>
      <c r="Q260" s="109"/>
      <c r="R260" s="134"/>
      <c r="S260" s="109"/>
      <c r="T260" s="134"/>
      <c r="U260" s="109"/>
      <c r="V260" s="134"/>
      <c r="W260" s="109"/>
      <c r="X260" s="28"/>
    </row>
    <row r="261" spans="1:24" x14ac:dyDescent="0.25">
      <c r="A261" s="25" t="s">
        <v>88</v>
      </c>
      <c r="B261" s="105">
        <f>SUM(B255:B260)</f>
        <v>0</v>
      </c>
      <c r="C261" s="149">
        <f>SUM(C256:C260)</f>
        <v>0</v>
      </c>
      <c r="D261" s="128">
        <f>SUM(D256:D260)</f>
        <v>0</v>
      </c>
      <c r="E261" s="105">
        <f>E253-D261</f>
        <v>0</v>
      </c>
      <c r="F261" s="128">
        <f>SUM(F256:F260)</f>
        <v>0</v>
      </c>
      <c r="G261" s="105">
        <f>G253-F261</f>
        <v>0</v>
      </c>
      <c r="H261" s="128">
        <f>SUM(H256:H260)</f>
        <v>0</v>
      </c>
      <c r="I261" s="105">
        <f>I253-H261</f>
        <v>0</v>
      </c>
      <c r="J261" s="128">
        <f>SUM(J256:J260)</f>
        <v>0</v>
      </c>
      <c r="K261" s="105">
        <f>K253-J261</f>
        <v>0</v>
      </c>
      <c r="L261" s="128">
        <f>SUM(L256:L260)</f>
        <v>0</v>
      </c>
      <c r="M261" s="105">
        <f>M253-L261</f>
        <v>0</v>
      </c>
      <c r="N261" s="128">
        <f>SUM(N256:N260)</f>
        <v>0</v>
      </c>
      <c r="O261" s="105">
        <f>O253-N261</f>
        <v>0</v>
      </c>
      <c r="P261" s="128">
        <f>SUM(P256:P260)</f>
        <v>0</v>
      </c>
      <c r="Q261" s="105">
        <f>Q253-P261</f>
        <v>0</v>
      </c>
      <c r="R261" s="128">
        <f>SUM(R256:R260)</f>
        <v>0</v>
      </c>
      <c r="S261" s="105">
        <f>S253-R261</f>
        <v>0</v>
      </c>
      <c r="T261" s="128">
        <f>SUM(T256:T260)</f>
        <v>0</v>
      </c>
      <c r="U261" s="105">
        <f>U253-T261</f>
        <v>0</v>
      </c>
      <c r="V261" s="128">
        <f>SUM(V256:V260)</f>
        <v>0</v>
      </c>
      <c r="W261" s="105">
        <f>W253-V261</f>
        <v>0</v>
      </c>
      <c r="X261" s="26"/>
    </row>
    <row r="262" spans="1:24" ht="13.8" thickBot="1" x14ac:dyDescent="0.3">
      <c r="A262" s="41"/>
      <c r="B262" s="184" t="s">
        <v>20</v>
      </c>
      <c r="C262" s="185">
        <f>B261-C261</f>
        <v>0</v>
      </c>
      <c r="D262" s="129"/>
      <c r="E262" s="106"/>
      <c r="F262" s="129"/>
      <c r="G262" s="106"/>
      <c r="H262" s="129"/>
      <c r="I262" s="106"/>
      <c r="J262" s="129"/>
      <c r="K262" s="106"/>
      <c r="L262" s="129"/>
      <c r="M262" s="106"/>
      <c r="N262" s="129"/>
      <c r="O262" s="106"/>
      <c r="P262" s="129"/>
      <c r="Q262" s="106"/>
      <c r="R262" s="129"/>
      <c r="S262" s="106"/>
      <c r="T262" s="129"/>
      <c r="U262" s="106"/>
      <c r="V262" s="129"/>
      <c r="W262" s="106"/>
      <c r="X262" s="26"/>
    </row>
    <row r="263" spans="1:24" ht="15" customHeight="1" x14ac:dyDescent="0.25">
      <c r="A263" s="203" t="s">
        <v>127</v>
      </c>
      <c r="B263" s="150" t="s">
        <v>17</v>
      </c>
      <c r="C263" s="151" t="s">
        <v>87</v>
      </c>
      <c r="D263" s="124" t="str">
        <f>$D$2</f>
        <v>Source 1</v>
      </c>
      <c r="E263" s="115">
        <v>0</v>
      </c>
      <c r="F263" s="124" t="str">
        <f>$F$2</f>
        <v>Source 2</v>
      </c>
      <c r="G263" s="115">
        <v>0</v>
      </c>
      <c r="H263" s="124" t="str">
        <f>$H$2</f>
        <v>Source 3</v>
      </c>
      <c r="I263" s="115">
        <v>0</v>
      </c>
      <c r="J263" s="124" t="str">
        <f>$J$2</f>
        <v>Source 4</v>
      </c>
      <c r="K263" s="115">
        <v>0</v>
      </c>
      <c r="L263" s="124" t="str">
        <f>$L$2</f>
        <v>Source 5</v>
      </c>
      <c r="M263" s="115">
        <v>0</v>
      </c>
      <c r="N263" s="124" t="str">
        <f>$N$2</f>
        <v>Source 6</v>
      </c>
      <c r="O263" s="115">
        <v>0</v>
      </c>
      <c r="P263" s="124" t="str">
        <f>$P$2</f>
        <v>Source 7</v>
      </c>
      <c r="Q263" s="115">
        <v>0</v>
      </c>
      <c r="R263" s="124" t="str">
        <f>$R$2</f>
        <v>Source 8</v>
      </c>
      <c r="S263" s="115">
        <v>0</v>
      </c>
      <c r="T263" s="124" t="str">
        <f>$T$2</f>
        <v>Source 9</v>
      </c>
      <c r="U263" s="115">
        <v>0</v>
      </c>
      <c r="V263" s="124" t="str">
        <f>$V$2</f>
        <v>Source 10</v>
      </c>
      <c r="W263" s="115">
        <v>0</v>
      </c>
      <c r="X263" s="26"/>
    </row>
    <row r="264" spans="1:24" ht="13.8" thickBot="1" x14ac:dyDescent="0.3">
      <c r="A264" s="198"/>
      <c r="B264" s="101" t="s">
        <v>85</v>
      </c>
      <c r="C264" s="152" t="s">
        <v>88</v>
      </c>
      <c r="D264" s="125" t="s">
        <v>89</v>
      </c>
      <c r="E264" s="101" t="s">
        <v>90</v>
      </c>
      <c r="F264" s="125" t="s">
        <v>89</v>
      </c>
      <c r="G264" s="101" t="s">
        <v>90</v>
      </c>
      <c r="H264" s="125" t="s">
        <v>89</v>
      </c>
      <c r="I264" s="101" t="s">
        <v>90</v>
      </c>
      <c r="J264" s="125" t="s">
        <v>89</v>
      </c>
      <c r="K264" s="101" t="s">
        <v>90</v>
      </c>
      <c r="L264" s="125" t="s">
        <v>89</v>
      </c>
      <c r="M264" s="101" t="s">
        <v>90</v>
      </c>
      <c r="N264" s="125" t="s">
        <v>89</v>
      </c>
      <c r="O264" s="101" t="s">
        <v>90</v>
      </c>
      <c r="P264" s="125" t="s">
        <v>89</v>
      </c>
      <c r="Q264" s="101" t="s">
        <v>90</v>
      </c>
      <c r="R264" s="125" t="s">
        <v>89</v>
      </c>
      <c r="S264" s="101" t="s">
        <v>90</v>
      </c>
      <c r="T264" s="125" t="s">
        <v>89</v>
      </c>
      <c r="U264" s="101" t="s">
        <v>90</v>
      </c>
      <c r="V264" s="125" t="s">
        <v>89</v>
      </c>
      <c r="W264" s="101" t="s">
        <v>90</v>
      </c>
      <c r="X264" s="26"/>
    </row>
    <row r="265" spans="1:24" s="50" customFormat="1" ht="13.8" thickBot="1" x14ac:dyDescent="0.3">
      <c r="A265" s="63"/>
      <c r="B265" s="145">
        <v>0</v>
      </c>
      <c r="C265" s="161"/>
      <c r="D265" s="136"/>
      <c r="E265" s="111"/>
      <c r="F265" s="136"/>
      <c r="G265" s="111"/>
      <c r="H265" s="136"/>
      <c r="I265" s="111"/>
      <c r="J265" s="136"/>
      <c r="K265" s="111"/>
      <c r="L265" s="136"/>
      <c r="M265" s="111"/>
      <c r="N265" s="136"/>
      <c r="O265" s="111"/>
      <c r="P265" s="136"/>
      <c r="Q265" s="111"/>
      <c r="R265" s="136"/>
      <c r="S265" s="111"/>
      <c r="T265" s="136"/>
      <c r="U265" s="111"/>
      <c r="V265" s="136"/>
      <c r="W265" s="111"/>
      <c r="X265" s="28"/>
    </row>
    <row r="266" spans="1:24" s="50" customFormat="1" x14ac:dyDescent="0.25">
      <c r="A266" s="57"/>
      <c r="B266" s="107" t="s">
        <v>85</v>
      </c>
      <c r="C266" s="156">
        <v>0</v>
      </c>
      <c r="D266" s="131">
        <v>0</v>
      </c>
      <c r="E266" s="102">
        <f>E263-D266</f>
        <v>0</v>
      </c>
      <c r="F266" s="131">
        <v>0</v>
      </c>
      <c r="G266" s="102">
        <f>G263-F266</f>
        <v>0</v>
      </c>
      <c r="H266" s="131">
        <v>0</v>
      </c>
      <c r="I266" s="102">
        <f>I263-H266</f>
        <v>0</v>
      </c>
      <c r="J266" s="131">
        <v>0</v>
      </c>
      <c r="K266" s="102">
        <f>K263-J266</f>
        <v>0</v>
      </c>
      <c r="L266" s="131">
        <v>0</v>
      </c>
      <c r="M266" s="102">
        <f>M263-L266</f>
        <v>0</v>
      </c>
      <c r="N266" s="131">
        <v>0</v>
      </c>
      <c r="O266" s="102">
        <f>O263-N266</f>
        <v>0</v>
      </c>
      <c r="P266" s="131">
        <v>0</v>
      </c>
      <c r="Q266" s="102">
        <f>Q263-P266</f>
        <v>0</v>
      </c>
      <c r="R266" s="131">
        <v>0</v>
      </c>
      <c r="S266" s="102">
        <f>S263-R266</f>
        <v>0</v>
      </c>
      <c r="T266" s="131">
        <v>0</v>
      </c>
      <c r="U266" s="102">
        <f>U263-T266</f>
        <v>0</v>
      </c>
      <c r="V266" s="131">
        <v>0</v>
      </c>
      <c r="W266" s="102">
        <f>W263-V266</f>
        <v>0</v>
      </c>
      <c r="X266" s="28"/>
    </row>
    <row r="267" spans="1:24" s="50" customFormat="1" x14ac:dyDescent="0.25">
      <c r="A267" s="57" t="s">
        <v>85</v>
      </c>
      <c r="B267" s="107" t="s">
        <v>85</v>
      </c>
      <c r="C267" s="157"/>
      <c r="D267" s="132"/>
      <c r="E267" s="107"/>
      <c r="F267" s="132"/>
      <c r="G267" s="107"/>
      <c r="H267" s="132"/>
      <c r="I267" s="107"/>
      <c r="J267" s="132"/>
      <c r="K267" s="107"/>
      <c r="L267" s="132"/>
      <c r="M267" s="107"/>
      <c r="N267" s="132"/>
      <c r="O267" s="107"/>
      <c r="P267" s="132"/>
      <c r="Q267" s="107"/>
      <c r="R267" s="132"/>
      <c r="S267" s="107"/>
      <c r="T267" s="132"/>
      <c r="U267" s="107"/>
      <c r="V267" s="132"/>
      <c r="W267" s="107"/>
      <c r="X267" s="28"/>
    </row>
    <row r="268" spans="1:24" s="50" customFormat="1" x14ac:dyDescent="0.25">
      <c r="A268" s="57" t="s">
        <v>85</v>
      </c>
      <c r="B268" s="107" t="s">
        <v>85</v>
      </c>
      <c r="C268" s="157"/>
      <c r="D268" s="132"/>
      <c r="E268" s="107"/>
      <c r="F268" s="132"/>
      <c r="G268" s="107"/>
      <c r="H268" s="132"/>
      <c r="I268" s="107"/>
      <c r="J268" s="132"/>
      <c r="K268" s="107"/>
      <c r="L268" s="132"/>
      <c r="M268" s="107"/>
      <c r="N268" s="132"/>
      <c r="O268" s="107"/>
      <c r="P268" s="132"/>
      <c r="Q268" s="107"/>
      <c r="R268" s="132"/>
      <c r="S268" s="107"/>
      <c r="T268" s="132"/>
      <c r="U268" s="107"/>
      <c r="V268" s="132"/>
      <c r="W268" s="107"/>
      <c r="X268" s="28"/>
    </row>
    <row r="269" spans="1:24" s="50" customFormat="1" x14ac:dyDescent="0.25">
      <c r="A269" s="56"/>
      <c r="B269" s="108"/>
      <c r="C269" s="158"/>
      <c r="D269" s="133"/>
      <c r="E269" s="108"/>
      <c r="F269" s="133"/>
      <c r="G269" s="108"/>
      <c r="H269" s="133"/>
      <c r="I269" s="108"/>
      <c r="J269" s="133"/>
      <c r="K269" s="108"/>
      <c r="L269" s="133"/>
      <c r="M269" s="108"/>
      <c r="N269" s="133"/>
      <c r="O269" s="108"/>
      <c r="P269" s="133"/>
      <c r="Q269" s="108"/>
      <c r="R269" s="133"/>
      <c r="S269" s="108"/>
      <c r="T269" s="133"/>
      <c r="U269" s="108"/>
      <c r="V269" s="133"/>
      <c r="W269" s="108"/>
      <c r="X269" s="28"/>
    </row>
    <row r="270" spans="1:24" s="50" customFormat="1" x14ac:dyDescent="0.25">
      <c r="A270" s="56"/>
      <c r="B270" s="109"/>
      <c r="C270" s="159"/>
      <c r="D270" s="134"/>
      <c r="E270" s="109"/>
      <c r="F270" s="134"/>
      <c r="G270" s="109"/>
      <c r="H270" s="134"/>
      <c r="I270" s="109"/>
      <c r="J270" s="134"/>
      <c r="K270" s="109"/>
      <c r="L270" s="134"/>
      <c r="M270" s="109"/>
      <c r="N270" s="134"/>
      <c r="O270" s="109"/>
      <c r="P270" s="134"/>
      <c r="Q270" s="109"/>
      <c r="R270" s="134"/>
      <c r="S270" s="109"/>
      <c r="T270" s="134"/>
      <c r="U270" s="109"/>
      <c r="V270" s="134"/>
      <c r="W270" s="109"/>
      <c r="X270" s="28"/>
    </row>
    <row r="271" spans="1:24" x14ac:dyDescent="0.25">
      <c r="A271" s="25" t="s">
        <v>88</v>
      </c>
      <c r="B271" s="105">
        <f>SUM(B265:B270)</f>
        <v>0</v>
      </c>
      <c r="C271" s="149">
        <f>SUM(C266:C270)</f>
        <v>0</v>
      </c>
      <c r="D271" s="128">
        <f>SUM(D266:D270)</f>
        <v>0</v>
      </c>
      <c r="E271" s="105">
        <f>E263-D271</f>
        <v>0</v>
      </c>
      <c r="F271" s="128">
        <f>SUM(F266:F270)</f>
        <v>0</v>
      </c>
      <c r="G271" s="105">
        <f>G263-F271</f>
        <v>0</v>
      </c>
      <c r="H271" s="128">
        <f>SUM(H266:H270)</f>
        <v>0</v>
      </c>
      <c r="I271" s="105">
        <f>I263-H271</f>
        <v>0</v>
      </c>
      <c r="J271" s="128">
        <f>SUM(J266:J270)</f>
        <v>0</v>
      </c>
      <c r="K271" s="105">
        <f>K263-J271</f>
        <v>0</v>
      </c>
      <c r="L271" s="128">
        <f>SUM(L266:L270)</f>
        <v>0</v>
      </c>
      <c r="M271" s="105">
        <f>M263-L271</f>
        <v>0</v>
      </c>
      <c r="N271" s="128">
        <f>SUM(N266:N270)</f>
        <v>0</v>
      </c>
      <c r="O271" s="105">
        <f>O263-N271</f>
        <v>0</v>
      </c>
      <c r="P271" s="128">
        <f>SUM(P266:P270)</f>
        <v>0</v>
      </c>
      <c r="Q271" s="105">
        <f>Q263-P271</f>
        <v>0</v>
      </c>
      <c r="R271" s="128">
        <f>SUM(R266:R270)</f>
        <v>0</v>
      </c>
      <c r="S271" s="105">
        <f>S263-R271</f>
        <v>0</v>
      </c>
      <c r="T271" s="128">
        <f>SUM(T266:T270)</f>
        <v>0</v>
      </c>
      <c r="U271" s="105">
        <f>U263-T271</f>
        <v>0</v>
      </c>
      <c r="V271" s="128">
        <f>SUM(V266:V270)</f>
        <v>0</v>
      </c>
      <c r="W271" s="105">
        <f>W263-V271</f>
        <v>0</v>
      </c>
      <c r="X271" s="26"/>
    </row>
    <row r="272" spans="1:24" ht="13.8" thickBot="1" x14ac:dyDescent="0.3">
      <c r="A272" s="42"/>
      <c r="B272" s="184" t="s">
        <v>20</v>
      </c>
      <c r="C272" s="185">
        <f>B271-C271</f>
        <v>0</v>
      </c>
      <c r="D272" s="129"/>
      <c r="E272" s="106"/>
      <c r="F272" s="129"/>
      <c r="G272" s="106"/>
      <c r="H272" s="129"/>
      <c r="I272" s="106"/>
      <c r="J272" s="129"/>
      <c r="K272" s="106"/>
      <c r="L272" s="129"/>
      <c r="M272" s="106"/>
      <c r="N272" s="129"/>
      <c r="O272" s="106"/>
      <c r="P272" s="129"/>
      <c r="Q272" s="106"/>
      <c r="R272" s="129"/>
      <c r="S272" s="106"/>
      <c r="T272" s="129"/>
      <c r="U272" s="106"/>
      <c r="V272" s="129"/>
      <c r="W272" s="106"/>
      <c r="X272" s="26"/>
    </row>
    <row r="273" spans="1:24" ht="15" customHeight="1" x14ac:dyDescent="0.25">
      <c r="A273" s="197" t="s">
        <v>25</v>
      </c>
      <c r="B273" s="150" t="s">
        <v>17</v>
      </c>
      <c r="C273" s="151" t="s">
        <v>87</v>
      </c>
      <c r="D273" s="124" t="str">
        <f>$D$2</f>
        <v>Source 1</v>
      </c>
      <c r="E273" s="100"/>
      <c r="F273" s="124" t="str">
        <f>$F$2</f>
        <v>Source 2</v>
      </c>
      <c r="G273" s="100">
        <v>0</v>
      </c>
      <c r="H273" s="124" t="str">
        <f>$H$2</f>
        <v>Source 3</v>
      </c>
      <c r="I273" s="100">
        <v>0</v>
      </c>
      <c r="J273" s="124" t="str">
        <f>$J$2</f>
        <v>Source 4</v>
      </c>
      <c r="K273" s="100">
        <v>0</v>
      </c>
      <c r="L273" s="124" t="str">
        <f>$L$2</f>
        <v>Source 5</v>
      </c>
      <c r="M273" s="100">
        <v>0</v>
      </c>
      <c r="N273" s="124" t="str">
        <f>$N$2</f>
        <v>Source 6</v>
      </c>
      <c r="O273" s="100">
        <v>0</v>
      </c>
      <c r="P273" s="124" t="str">
        <f>$P$2</f>
        <v>Source 7</v>
      </c>
      <c r="Q273" s="100">
        <v>0</v>
      </c>
      <c r="R273" s="124" t="str">
        <f>$R$2</f>
        <v>Source 8</v>
      </c>
      <c r="S273" s="100">
        <v>0</v>
      </c>
      <c r="T273" s="124" t="str">
        <f>$T$2</f>
        <v>Source 9</v>
      </c>
      <c r="U273" s="100">
        <v>0</v>
      </c>
      <c r="V273" s="124" t="str">
        <f>$V$2</f>
        <v>Source 10</v>
      </c>
      <c r="W273" s="100">
        <v>0</v>
      </c>
      <c r="X273" s="26"/>
    </row>
    <row r="274" spans="1:24" ht="13.8" thickBot="1" x14ac:dyDescent="0.3">
      <c r="A274" s="198"/>
      <c r="B274" s="101" t="s">
        <v>85</v>
      </c>
      <c r="C274" s="152" t="s">
        <v>88</v>
      </c>
      <c r="D274" s="125" t="s">
        <v>89</v>
      </c>
      <c r="E274" s="101" t="s">
        <v>90</v>
      </c>
      <c r="F274" s="125" t="s">
        <v>89</v>
      </c>
      <c r="G274" s="101" t="s">
        <v>90</v>
      </c>
      <c r="H274" s="125" t="s">
        <v>89</v>
      </c>
      <c r="I274" s="101" t="s">
        <v>90</v>
      </c>
      <c r="J274" s="125" t="s">
        <v>89</v>
      </c>
      <c r="K274" s="101" t="s">
        <v>90</v>
      </c>
      <c r="L274" s="125" t="s">
        <v>89</v>
      </c>
      <c r="M274" s="101" t="s">
        <v>90</v>
      </c>
      <c r="N274" s="125" t="s">
        <v>89</v>
      </c>
      <c r="O274" s="101" t="s">
        <v>90</v>
      </c>
      <c r="P274" s="125" t="s">
        <v>89</v>
      </c>
      <c r="Q274" s="101" t="s">
        <v>90</v>
      </c>
      <c r="R274" s="125" t="s">
        <v>89</v>
      </c>
      <c r="S274" s="101" t="s">
        <v>90</v>
      </c>
      <c r="T274" s="125" t="s">
        <v>89</v>
      </c>
      <c r="U274" s="101" t="s">
        <v>90</v>
      </c>
      <c r="V274" s="125" t="s">
        <v>89</v>
      </c>
      <c r="W274" s="101" t="s">
        <v>90</v>
      </c>
      <c r="X274" s="26"/>
    </row>
    <row r="275" spans="1:24" s="50" customFormat="1" ht="13.8" thickBot="1" x14ac:dyDescent="0.3">
      <c r="A275" s="63"/>
      <c r="B275" s="145">
        <v>0</v>
      </c>
      <c r="C275" s="161"/>
      <c r="D275" s="136"/>
      <c r="E275" s="111"/>
      <c r="F275" s="136"/>
      <c r="G275" s="111"/>
      <c r="H275" s="136"/>
      <c r="I275" s="111"/>
      <c r="J275" s="136"/>
      <c r="K275" s="111"/>
      <c r="L275" s="136"/>
      <c r="M275" s="111"/>
      <c r="N275" s="136"/>
      <c r="O275" s="111"/>
      <c r="P275" s="136"/>
      <c r="Q275" s="111"/>
      <c r="R275" s="136"/>
      <c r="S275" s="111"/>
      <c r="T275" s="136"/>
      <c r="U275" s="111"/>
      <c r="V275" s="136"/>
      <c r="W275" s="111"/>
      <c r="X275" s="28"/>
    </row>
    <row r="276" spans="1:24" s="50" customFormat="1" x14ac:dyDescent="0.25">
      <c r="A276" s="57"/>
      <c r="B276" s="107" t="s">
        <v>85</v>
      </c>
      <c r="C276" s="156">
        <v>0</v>
      </c>
      <c r="D276" s="131">
        <v>0</v>
      </c>
      <c r="E276" s="102">
        <f>E273-D276</f>
        <v>0</v>
      </c>
      <c r="F276" s="131">
        <v>0</v>
      </c>
      <c r="G276" s="102">
        <f>G273-F276</f>
        <v>0</v>
      </c>
      <c r="H276" s="131">
        <v>0</v>
      </c>
      <c r="I276" s="102">
        <f>I273-H276</f>
        <v>0</v>
      </c>
      <c r="J276" s="131">
        <v>0</v>
      </c>
      <c r="K276" s="102">
        <f>K273-J276</f>
        <v>0</v>
      </c>
      <c r="L276" s="131">
        <v>0</v>
      </c>
      <c r="M276" s="102">
        <f>M273-L276</f>
        <v>0</v>
      </c>
      <c r="N276" s="131">
        <v>0</v>
      </c>
      <c r="O276" s="102">
        <f>O273-N276</f>
        <v>0</v>
      </c>
      <c r="P276" s="131">
        <v>0</v>
      </c>
      <c r="Q276" s="102">
        <f>Q273-P276</f>
        <v>0</v>
      </c>
      <c r="R276" s="131">
        <v>0</v>
      </c>
      <c r="S276" s="102">
        <f>S273-R276</f>
        <v>0</v>
      </c>
      <c r="T276" s="131">
        <v>0</v>
      </c>
      <c r="U276" s="102">
        <f>U273-T276</f>
        <v>0</v>
      </c>
      <c r="V276" s="131">
        <v>0</v>
      </c>
      <c r="W276" s="102">
        <f>W273-V276</f>
        <v>0</v>
      </c>
      <c r="X276" s="28"/>
    </row>
    <row r="277" spans="1:24" s="50" customFormat="1" x14ac:dyDescent="0.25">
      <c r="A277" s="57" t="s">
        <v>85</v>
      </c>
      <c r="B277" s="107" t="s">
        <v>85</v>
      </c>
      <c r="C277" s="157"/>
      <c r="D277" s="132"/>
      <c r="E277" s="107"/>
      <c r="F277" s="132"/>
      <c r="G277" s="107"/>
      <c r="H277" s="132"/>
      <c r="I277" s="107"/>
      <c r="J277" s="132"/>
      <c r="K277" s="107"/>
      <c r="L277" s="132"/>
      <c r="M277" s="107"/>
      <c r="N277" s="132"/>
      <c r="O277" s="107"/>
      <c r="P277" s="132"/>
      <c r="Q277" s="107"/>
      <c r="R277" s="132"/>
      <c r="S277" s="107"/>
      <c r="T277" s="132"/>
      <c r="U277" s="107"/>
      <c r="V277" s="132"/>
      <c r="W277" s="107"/>
      <c r="X277" s="28"/>
    </row>
    <row r="278" spans="1:24" s="50" customFormat="1" x14ac:dyDescent="0.25">
      <c r="A278" s="57" t="s">
        <v>85</v>
      </c>
      <c r="B278" s="107"/>
      <c r="C278" s="157"/>
      <c r="D278" s="132"/>
      <c r="E278" s="107"/>
      <c r="F278" s="132"/>
      <c r="G278" s="107"/>
      <c r="H278" s="132"/>
      <c r="I278" s="107"/>
      <c r="J278" s="132"/>
      <c r="K278" s="107"/>
      <c r="L278" s="132"/>
      <c r="M278" s="107"/>
      <c r="N278" s="132"/>
      <c r="O278" s="107"/>
      <c r="P278" s="132"/>
      <c r="Q278" s="107"/>
      <c r="R278" s="132"/>
      <c r="S278" s="107"/>
      <c r="T278" s="132"/>
      <c r="U278" s="107"/>
      <c r="V278" s="132"/>
      <c r="W278" s="107"/>
      <c r="X278" s="28"/>
    </row>
    <row r="279" spans="1:24" s="50" customFormat="1" x14ac:dyDescent="0.25">
      <c r="A279" s="56"/>
      <c r="B279" s="108"/>
      <c r="C279" s="158"/>
      <c r="D279" s="133"/>
      <c r="E279" s="108"/>
      <c r="F279" s="133"/>
      <c r="G279" s="108"/>
      <c r="H279" s="133"/>
      <c r="I279" s="108"/>
      <c r="J279" s="133"/>
      <c r="K279" s="108"/>
      <c r="L279" s="133"/>
      <c r="M279" s="108"/>
      <c r="N279" s="133"/>
      <c r="O279" s="108"/>
      <c r="P279" s="133"/>
      <c r="Q279" s="108"/>
      <c r="R279" s="133"/>
      <c r="S279" s="108"/>
      <c r="T279" s="133"/>
      <c r="U279" s="108"/>
      <c r="V279" s="133"/>
      <c r="W279" s="108"/>
      <c r="X279" s="28"/>
    </row>
    <row r="280" spans="1:24" s="50" customFormat="1" x14ac:dyDescent="0.25">
      <c r="A280" s="56"/>
      <c r="B280" s="109"/>
      <c r="C280" s="159"/>
      <c r="D280" s="134"/>
      <c r="E280" s="109"/>
      <c r="F280" s="134"/>
      <c r="G280" s="109"/>
      <c r="H280" s="134"/>
      <c r="I280" s="109"/>
      <c r="J280" s="134"/>
      <c r="K280" s="109"/>
      <c r="L280" s="134"/>
      <c r="M280" s="109"/>
      <c r="N280" s="134"/>
      <c r="O280" s="109"/>
      <c r="P280" s="134"/>
      <c r="Q280" s="109"/>
      <c r="R280" s="134"/>
      <c r="S280" s="109"/>
      <c r="T280" s="134"/>
      <c r="U280" s="109"/>
      <c r="V280" s="134"/>
      <c r="W280" s="109"/>
      <c r="X280" s="28"/>
    </row>
    <row r="281" spans="1:24" x14ac:dyDescent="0.25">
      <c r="A281" s="25" t="s">
        <v>88</v>
      </c>
      <c r="B281" s="105">
        <f>SUM(B275:B280)</f>
        <v>0</v>
      </c>
      <c r="C281" s="149">
        <f>SUM(C276:C280)</f>
        <v>0</v>
      </c>
      <c r="D281" s="128">
        <f>SUM(D276:D280)</f>
        <v>0</v>
      </c>
      <c r="E281" s="105">
        <f>E273-D281</f>
        <v>0</v>
      </c>
      <c r="F281" s="128">
        <f>SUM(F276:F280)</f>
        <v>0</v>
      </c>
      <c r="G281" s="105">
        <f>G273-F281</f>
        <v>0</v>
      </c>
      <c r="H281" s="128">
        <f>SUM(H276:H280)</f>
        <v>0</v>
      </c>
      <c r="I281" s="105">
        <f>I273-H281</f>
        <v>0</v>
      </c>
      <c r="J281" s="128">
        <f>SUM(J276:J280)</f>
        <v>0</v>
      </c>
      <c r="K281" s="105">
        <f>K273-J281</f>
        <v>0</v>
      </c>
      <c r="L281" s="128">
        <f>SUM(L276:L280)</f>
        <v>0</v>
      </c>
      <c r="M281" s="105">
        <f>M273-L281</f>
        <v>0</v>
      </c>
      <c r="N281" s="128">
        <f>SUM(N276:N280)</f>
        <v>0</v>
      </c>
      <c r="O281" s="105">
        <f>O273-N281</f>
        <v>0</v>
      </c>
      <c r="P281" s="128">
        <f>SUM(P276:P280)</f>
        <v>0</v>
      </c>
      <c r="Q281" s="105">
        <f>Q273-P281</f>
        <v>0</v>
      </c>
      <c r="R281" s="128">
        <f>SUM(R276:R280)</f>
        <v>0</v>
      </c>
      <c r="S281" s="105">
        <f>S273-R281</f>
        <v>0</v>
      </c>
      <c r="T281" s="128">
        <f>SUM(T276:T280)</f>
        <v>0</v>
      </c>
      <c r="U281" s="105">
        <f>U273-T281</f>
        <v>0</v>
      </c>
      <c r="V281" s="128">
        <f>SUM(V276:V280)</f>
        <v>0</v>
      </c>
      <c r="W281" s="105">
        <f>W273-V281</f>
        <v>0</v>
      </c>
      <c r="X281" s="26"/>
    </row>
    <row r="282" spans="1:24" ht="13.8" thickBot="1" x14ac:dyDescent="0.3">
      <c r="A282" s="36"/>
      <c r="B282" s="184" t="s">
        <v>20</v>
      </c>
      <c r="C282" s="185">
        <f>B281-C281</f>
        <v>0</v>
      </c>
      <c r="D282" s="129"/>
      <c r="E282" s="106"/>
      <c r="F282" s="129"/>
      <c r="G282" s="106"/>
      <c r="H282" s="129"/>
      <c r="I282" s="106"/>
      <c r="J282" s="129"/>
      <c r="K282" s="106"/>
      <c r="L282" s="129"/>
      <c r="M282" s="106"/>
      <c r="N282" s="129"/>
      <c r="O282" s="106"/>
      <c r="P282" s="129"/>
      <c r="Q282" s="106"/>
      <c r="R282" s="129"/>
      <c r="S282" s="106"/>
      <c r="T282" s="129"/>
      <c r="U282" s="106"/>
      <c r="V282" s="129"/>
      <c r="W282" s="106"/>
      <c r="X282" s="26"/>
    </row>
    <row r="283" spans="1:24" ht="15" customHeight="1" x14ac:dyDescent="0.25">
      <c r="A283" s="197" t="s">
        <v>128</v>
      </c>
      <c r="B283" s="150" t="s">
        <v>17</v>
      </c>
      <c r="C283" s="151" t="s">
        <v>87</v>
      </c>
      <c r="D283" s="124" t="str">
        <f>$D$2</f>
        <v>Source 1</v>
      </c>
      <c r="E283" s="100">
        <v>0</v>
      </c>
      <c r="F283" s="124" t="str">
        <f>$F$2</f>
        <v>Source 2</v>
      </c>
      <c r="G283" s="100">
        <v>0</v>
      </c>
      <c r="H283" s="124" t="str">
        <f>$H$2</f>
        <v>Source 3</v>
      </c>
      <c r="I283" s="100">
        <v>0</v>
      </c>
      <c r="J283" s="124" t="str">
        <f>$J$2</f>
        <v>Source 4</v>
      </c>
      <c r="K283" s="100">
        <v>0</v>
      </c>
      <c r="L283" s="124" t="str">
        <f>$L$2</f>
        <v>Source 5</v>
      </c>
      <c r="M283" s="100">
        <v>0</v>
      </c>
      <c r="N283" s="124" t="str">
        <f>$N$2</f>
        <v>Source 6</v>
      </c>
      <c r="O283" s="100">
        <v>0</v>
      </c>
      <c r="P283" s="124" t="str">
        <f>$P$2</f>
        <v>Source 7</v>
      </c>
      <c r="Q283" s="100">
        <v>0</v>
      </c>
      <c r="R283" s="124" t="str">
        <f>$R$2</f>
        <v>Source 8</v>
      </c>
      <c r="S283" s="100">
        <v>0</v>
      </c>
      <c r="T283" s="124" t="str">
        <f>$T$2</f>
        <v>Source 9</v>
      </c>
      <c r="U283" s="100">
        <v>0</v>
      </c>
      <c r="V283" s="124" t="str">
        <f>$V$2</f>
        <v>Source 10</v>
      </c>
      <c r="W283" s="100">
        <v>0</v>
      </c>
      <c r="X283" s="26"/>
    </row>
    <row r="284" spans="1:24" ht="13.8" thickBot="1" x14ac:dyDescent="0.3">
      <c r="A284" s="198"/>
      <c r="B284" s="101" t="s">
        <v>85</v>
      </c>
      <c r="C284" s="152" t="s">
        <v>88</v>
      </c>
      <c r="D284" s="125" t="s">
        <v>89</v>
      </c>
      <c r="E284" s="101" t="s">
        <v>90</v>
      </c>
      <c r="F284" s="125" t="s">
        <v>89</v>
      </c>
      <c r="G284" s="101" t="s">
        <v>90</v>
      </c>
      <c r="H284" s="125" t="s">
        <v>89</v>
      </c>
      <c r="I284" s="101" t="s">
        <v>90</v>
      </c>
      <c r="J284" s="125" t="s">
        <v>89</v>
      </c>
      <c r="K284" s="101" t="s">
        <v>90</v>
      </c>
      <c r="L284" s="125" t="s">
        <v>89</v>
      </c>
      <c r="M284" s="101" t="s">
        <v>90</v>
      </c>
      <c r="N284" s="125" t="s">
        <v>89</v>
      </c>
      <c r="O284" s="101" t="s">
        <v>90</v>
      </c>
      <c r="P284" s="125" t="s">
        <v>89</v>
      </c>
      <c r="Q284" s="101" t="s">
        <v>90</v>
      </c>
      <c r="R284" s="125" t="s">
        <v>89</v>
      </c>
      <c r="S284" s="101" t="s">
        <v>90</v>
      </c>
      <c r="T284" s="125" t="s">
        <v>89</v>
      </c>
      <c r="U284" s="101" t="s">
        <v>90</v>
      </c>
      <c r="V284" s="125" t="s">
        <v>89</v>
      </c>
      <c r="W284" s="101" t="s">
        <v>90</v>
      </c>
      <c r="X284" s="26"/>
    </row>
    <row r="285" spans="1:24" s="50" customFormat="1" ht="13.8" thickBot="1" x14ac:dyDescent="0.3">
      <c r="A285" s="63"/>
      <c r="B285" s="145">
        <v>0</v>
      </c>
      <c r="C285" s="161"/>
      <c r="D285" s="136"/>
      <c r="E285" s="111"/>
      <c r="F285" s="136"/>
      <c r="G285" s="111"/>
      <c r="H285" s="136"/>
      <c r="I285" s="111"/>
      <c r="J285" s="136"/>
      <c r="K285" s="111"/>
      <c r="L285" s="136"/>
      <c r="M285" s="111"/>
      <c r="N285" s="136"/>
      <c r="O285" s="111"/>
      <c r="P285" s="136"/>
      <c r="Q285" s="111"/>
      <c r="R285" s="136"/>
      <c r="S285" s="111"/>
      <c r="T285" s="136"/>
      <c r="U285" s="111"/>
      <c r="V285" s="136"/>
      <c r="W285" s="111"/>
      <c r="X285" s="28"/>
    </row>
    <row r="286" spans="1:24" s="50" customFormat="1" x14ac:dyDescent="0.25">
      <c r="A286" s="57"/>
      <c r="B286" s="107" t="s">
        <v>85</v>
      </c>
      <c r="C286" s="156">
        <v>0</v>
      </c>
      <c r="D286" s="131">
        <v>0</v>
      </c>
      <c r="E286" s="102">
        <f>E283-D286</f>
        <v>0</v>
      </c>
      <c r="F286" s="131">
        <v>0</v>
      </c>
      <c r="G286" s="102">
        <f>G283-F286</f>
        <v>0</v>
      </c>
      <c r="H286" s="131">
        <v>0</v>
      </c>
      <c r="I286" s="102">
        <f>I283-H286</f>
        <v>0</v>
      </c>
      <c r="J286" s="131">
        <v>0</v>
      </c>
      <c r="K286" s="102">
        <f>K283-J286</f>
        <v>0</v>
      </c>
      <c r="L286" s="131">
        <v>0</v>
      </c>
      <c r="M286" s="102">
        <f>M283-L286</f>
        <v>0</v>
      </c>
      <c r="N286" s="131">
        <v>0</v>
      </c>
      <c r="O286" s="102">
        <f>O283-N286</f>
        <v>0</v>
      </c>
      <c r="P286" s="131">
        <v>0</v>
      </c>
      <c r="Q286" s="102">
        <f>Q283-P286</f>
        <v>0</v>
      </c>
      <c r="R286" s="131">
        <v>0</v>
      </c>
      <c r="S286" s="102">
        <f>S283-R286</f>
        <v>0</v>
      </c>
      <c r="T286" s="131">
        <v>0</v>
      </c>
      <c r="U286" s="102">
        <f>U283-T286</f>
        <v>0</v>
      </c>
      <c r="V286" s="131">
        <v>0</v>
      </c>
      <c r="W286" s="102">
        <f>W283-V286</f>
        <v>0</v>
      </c>
      <c r="X286" s="28"/>
    </row>
    <row r="287" spans="1:24" s="50" customFormat="1" x14ac:dyDescent="0.25">
      <c r="A287" s="57" t="s">
        <v>85</v>
      </c>
      <c r="B287" s="107" t="s">
        <v>85</v>
      </c>
      <c r="C287" s="157"/>
      <c r="D287" s="132"/>
      <c r="E287" s="107"/>
      <c r="F287" s="132"/>
      <c r="G287" s="107"/>
      <c r="H287" s="132"/>
      <c r="I287" s="107"/>
      <c r="J287" s="132"/>
      <c r="K287" s="107"/>
      <c r="L287" s="132"/>
      <c r="M287" s="107"/>
      <c r="N287" s="132"/>
      <c r="O287" s="107"/>
      <c r="P287" s="132"/>
      <c r="Q287" s="107"/>
      <c r="R287" s="132"/>
      <c r="S287" s="107"/>
      <c r="T287" s="132"/>
      <c r="U287" s="107"/>
      <c r="V287" s="132"/>
      <c r="W287" s="107"/>
      <c r="X287" s="28"/>
    </row>
    <row r="288" spans="1:24" s="50" customFormat="1" x14ac:dyDescent="0.25">
      <c r="A288" s="57" t="s">
        <v>85</v>
      </c>
      <c r="B288" s="107" t="s">
        <v>85</v>
      </c>
      <c r="C288" s="157"/>
      <c r="D288" s="132"/>
      <c r="E288" s="107"/>
      <c r="F288" s="132"/>
      <c r="G288" s="107"/>
      <c r="H288" s="132"/>
      <c r="I288" s="107"/>
      <c r="J288" s="132"/>
      <c r="K288" s="107"/>
      <c r="L288" s="132"/>
      <c r="M288" s="107"/>
      <c r="N288" s="132"/>
      <c r="O288" s="107"/>
      <c r="P288" s="132"/>
      <c r="Q288" s="107"/>
      <c r="R288" s="132"/>
      <c r="S288" s="107"/>
      <c r="T288" s="132"/>
      <c r="U288" s="107"/>
      <c r="V288" s="132"/>
      <c r="W288" s="107"/>
      <c r="X288" s="28"/>
    </row>
    <row r="289" spans="1:24" s="50" customFormat="1" x14ac:dyDescent="0.25">
      <c r="A289" s="56"/>
      <c r="B289" s="108"/>
      <c r="C289" s="158"/>
      <c r="D289" s="133"/>
      <c r="E289" s="108"/>
      <c r="F289" s="133"/>
      <c r="G289" s="108"/>
      <c r="H289" s="133"/>
      <c r="I289" s="108"/>
      <c r="J289" s="133"/>
      <c r="K289" s="108"/>
      <c r="L289" s="133"/>
      <c r="M289" s="108"/>
      <c r="N289" s="133"/>
      <c r="O289" s="108"/>
      <c r="P289" s="133"/>
      <c r="Q289" s="108"/>
      <c r="R289" s="133"/>
      <c r="S289" s="108"/>
      <c r="T289" s="133"/>
      <c r="U289" s="108"/>
      <c r="V289" s="133"/>
      <c r="W289" s="108"/>
      <c r="X289" s="28"/>
    </row>
    <row r="290" spans="1:24" s="50" customFormat="1" x14ac:dyDescent="0.25">
      <c r="A290" s="56"/>
      <c r="B290" s="109"/>
      <c r="C290" s="159"/>
      <c r="D290" s="134"/>
      <c r="E290" s="109"/>
      <c r="F290" s="134"/>
      <c r="G290" s="109"/>
      <c r="H290" s="134"/>
      <c r="I290" s="109"/>
      <c r="J290" s="134"/>
      <c r="K290" s="109"/>
      <c r="L290" s="134"/>
      <c r="M290" s="109"/>
      <c r="N290" s="134"/>
      <c r="O290" s="109"/>
      <c r="P290" s="134"/>
      <c r="Q290" s="109"/>
      <c r="R290" s="134"/>
      <c r="S290" s="109"/>
      <c r="T290" s="134"/>
      <c r="U290" s="109"/>
      <c r="V290" s="134"/>
      <c r="W290" s="109"/>
      <c r="X290" s="28"/>
    </row>
    <row r="291" spans="1:24" x14ac:dyDescent="0.25">
      <c r="A291" s="25" t="s">
        <v>88</v>
      </c>
      <c r="B291" s="105">
        <f>SUM(B285:B290)</f>
        <v>0</v>
      </c>
      <c r="C291" s="149">
        <f>SUM(C286:C290)</f>
        <v>0</v>
      </c>
      <c r="D291" s="128">
        <f>SUM(D286:D290)</f>
        <v>0</v>
      </c>
      <c r="E291" s="105">
        <f>E283-D291</f>
        <v>0</v>
      </c>
      <c r="F291" s="128">
        <f>SUM(F286:F290)</f>
        <v>0</v>
      </c>
      <c r="G291" s="105">
        <f>G283-F291</f>
        <v>0</v>
      </c>
      <c r="H291" s="128">
        <f>SUM(H286:H290)</f>
        <v>0</v>
      </c>
      <c r="I291" s="105">
        <f>I283-H291</f>
        <v>0</v>
      </c>
      <c r="J291" s="128">
        <f>SUM(J286:J290)</f>
        <v>0</v>
      </c>
      <c r="K291" s="105">
        <f>K283-J291</f>
        <v>0</v>
      </c>
      <c r="L291" s="128">
        <f>SUM(L286:L290)</f>
        <v>0</v>
      </c>
      <c r="M291" s="105">
        <f>M283-L291</f>
        <v>0</v>
      </c>
      <c r="N291" s="128">
        <f>SUM(N286:N290)</f>
        <v>0</v>
      </c>
      <c r="O291" s="105">
        <f>O283-N291</f>
        <v>0</v>
      </c>
      <c r="P291" s="128">
        <f>SUM(P286:P290)</f>
        <v>0</v>
      </c>
      <c r="Q291" s="105">
        <f>Q283-P291</f>
        <v>0</v>
      </c>
      <c r="R291" s="128">
        <f>SUM(R286:R290)</f>
        <v>0</v>
      </c>
      <c r="S291" s="105">
        <f>S283-R291</f>
        <v>0</v>
      </c>
      <c r="T291" s="128">
        <f>SUM(T286:T290)</f>
        <v>0</v>
      </c>
      <c r="U291" s="105">
        <f>U283-T291</f>
        <v>0</v>
      </c>
      <c r="V291" s="128">
        <f>SUM(V286:V290)</f>
        <v>0</v>
      </c>
      <c r="W291" s="105">
        <f>W283-V291</f>
        <v>0</v>
      </c>
      <c r="X291" s="26"/>
    </row>
    <row r="292" spans="1:24" ht="13.8" thickBot="1" x14ac:dyDescent="0.3">
      <c r="A292" s="29"/>
      <c r="B292" s="184" t="s">
        <v>20</v>
      </c>
      <c r="C292" s="185">
        <f>B291-C291</f>
        <v>0</v>
      </c>
      <c r="D292" s="129"/>
      <c r="E292" s="106"/>
      <c r="F292" s="129"/>
      <c r="G292" s="106"/>
      <c r="H292" s="129"/>
      <c r="I292" s="106"/>
      <c r="J292" s="129"/>
      <c r="K292" s="106"/>
      <c r="L292" s="129"/>
      <c r="M292" s="106"/>
      <c r="N292" s="129"/>
      <c r="O292" s="106"/>
      <c r="P292" s="129"/>
      <c r="Q292" s="106"/>
      <c r="R292" s="129"/>
      <c r="S292" s="106"/>
      <c r="T292" s="129"/>
      <c r="U292" s="106"/>
      <c r="V292" s="129"/>
      <c r="W292" s="106"/>
      <c r="X292" s="26"/>
    </row>
    <row r="293" spans="1:24" ht="15.75" customHeight="1" x14ac:dyDescent="0.25">
      <c r="A293" s="197" t="s">
        <v>129</v>
      </c>
      <c r="B293" s="150" t="s">
        <v>17</v>
      </c>
      <c r="C293" s="151" t="s">
        <v>87</v>
      </c>
      <c r="D293" s="124" t="str">
        <f>$D$2</f>
        <v>Source 1</v>
      </c>
      <c r="E293" s="100">
        <v>0</v>
      </c>
      <c r="F293" s="124" t="str">
        <f>$F$2</f>
        <v>Source 2</v>
      </c>
      <c r="G293" s="100">
        <v>0</v>
      </c>
      <c r="H293" s="124" t="str">
        <f>$H$2</f>
        <v>Source 3</v>
      </c>
      <c r="I293" s="100">
        <v>0</v>
      </c>
      <c r="J293" s="124" t="str">
        <f>$J$2</f>
        <v>Source 4</v>
      </c>
      <c r="K293" s="100">
        <v>0</v>
      </c>
      <c r="L293" s="124" t="str">
        <f>$L$2</f>
        <v>Source 5</v>
      </c>
      <c r="M293" s="100">
        <v>0</v>
      </c>
      <c r="N293" s="124" t="str">
        <f>$N$2</f>
        <v>Source 6</v>
      </c>
      <c r="O293" s="100">
        <v>0</v>
      </c>
      <c r="P293" s="124" t="str">
        <f>$P$2</f>
        <v>Source 7</v>
      </c>
      <c r="Q293" s="100">
        <v>0</v>
      </c>
      <c r="R293" s="124" t="str">
        <f>$R$2</f>
        <v>Source 8</v>
      </c>
      <c r="S293" s="100">
        <v>0</v>
      </c>
      <c r="T293" s="124" t="str">
        <f>$T$2</f>
        <v>Source 9</v>
      </c>
      <c r="U293" s="100">
        <v>0</v>
      </c>
      <c r="V293" s="124" t="str">
        <f>$V$2</f>
        <v>Source 10</v>
      </c>
      <c r="W293" s="100">
        <v>0</v>
      </c>
      <c r="X293" s="26"/>
    </row>
    <row r="294" spans="1:24" ht="13.8" thickBot="1" x14ac:dyDescent="0.3">
      <c r="A294" s="198"/>
      <c r="B294" s="101" t="s">
        <v>85</v>
      </c>
      <c r="C294" s="152" t="s">
        <v>88</v>
      </c>
      <c r="D294" s="125" t="s">
        <v>89</v>
      </c>
      <c r="E294" s="101" t="s">
        <v>90</v>
      </c>
      <c r="F294" s="125" t="s">
        <v>89</v>
      </c>
      <c r="G294" s="101" t="s">
        <v>90</v>
      </c>
      <c r="H294" s="125" t="s">
        <v>89</v>
      </c>
      <c r="I294" s="101" t="s">
        <v>90</v>
      </c>
      <c r="J294" s="125" t="s">
        <v>89</v>
      </c>
      <c r="K294" s="101" t="s">
        <v>90</v>
      </c>
      <c r="L294" s="125" t="s">
        <v>89</v>
      </c>
      <c r="M294" s="101" t="s">
        <v>90</v>
      </c>
      <c r="N294" s="125" t="s">
        <v>89</v>
      </c>
      <c r="O294" s="101" t="s">
        <v>90</v>
      </c>
      <c r="P294" s="125" t="s">
        <v>89</v>
      </c>
      <c r="Q294" s="101" t="s">
        <v>90</v>
      </c>
      <c r="R294" s="125" t="s">
        <v>89</v>
      </c>
      <c r="S294" s="101" t="s">
        <v>90</v>
      </c>
      <c r="T294" s="125" t="s">
        <v>89</v>
      </c>
      <c r="U294" s="101" t="s">
        <v>90</v>
      </c>
      <c r="V294" s="125" t="s">
        <v>89</v>
      </c>
      <c r="W294" s="101" t="s">
        <v>90</v>
      </c>
      <c r="X294" s="26"/>
    </row>
    <row r="295" spans="1:24" s="50" customFormat="1" ht="13.5" customHeight="1" thickBot="1" x14ac:dyDescent="0.3">
      <c r="A295" s="63"/>
      <c r="B295" s="145">
        <v>0</v>
      </c>
      <c r="C295" s="161"/>
      <c r="D295" s="136"/>
      <c r="E295" s="111"/>
      <c r="F295" s="136"/>
      <c r="G295" s="111"/>
      <c r="H295" s="136"/>
      <c r="I295" s="111"/>
      <c r="J295" s="136"/>
      <c r="K295" s="111"/>
      <c r="L295" s="136"/>
      <c r="M295" s="111"/>
      <c r="N295" s="136"/>
      <c r="O295" s="111"/>
      <c r="P295" s="136"/>
      <c r="Q295" s="111"/>
      <c r="R295" s="136"/>
      <c r="S295" s="111"/>
      <c r="T295" s="136"/>
      <c r="U295" s="111"/>
      <c r="V295" s="136"/>
      <c r="W295" s="111"/>
      <c r="X295" s="28"/>
    </row>
    <row r="296" spans="1:24" s="50" customFormat="1" x14ac:dyDescent="0.25">
      <c r="A296" s="57"/>
      <c r="B296" s="107" t="s">
        <v>85</v>
      </c>
      <c r="C296" s="156">
        <v>0</v>
      </c>
      <c r="D296" s="131">
        <v>0</v>
      </c>
      <c r="E296" s="102">
        <f>E293-D296</f>
        <v>0</v>
      </c>
      <c r="F296" s="131">
        <v>0</v>
      </c>
      <c r="G296" s="102">
        <f>G293-F296</f>
        <v>0</v>
      </c>
      <c r="H296" s="131">
        <v>0</v>
      </c>
      <c r="I296" s="102">
        <f>I293-H296</f>
        <v>0</v>
      </c>
      <c r="J296" s="131">
        <v>0</v>
      </c>
      <c r="K296" s="102">
        <f>K293-J296</f>
        <v>0</v>
      </c>
      <c r="L296" s="131">
        <v>0</v>
      </c>
      <c r="M296" s="102">
        <f>M293-L296</f>
        <v>0</v>
      </c>
      <c r="N296" s="131">
        <v>0</v>
      </c>
      <c r="O296" s="102">
        <f>O293-N296</f>
        <v>0</v>
      </c>
      <c r="P296" s="131">
        <v>0</v>
      </c>
      <c r="Q296" s="102">
        <f>Q293-P296</f>
        <v>0</v>
      </c>
      <c r="R296" s="131">
        <v>0</v>
      </c>
      <c r="S296" s="102">
        <f>S293-R296</f>
        <v>0</v>
      </c>
      <c r="T296" s="131">
        <v>0</v>
      </c>
      <c r="U296" s="102">
        <f>U293-T296</f>
        <v>0</v>
      </c>
      <c r="V296" s="131">
        <v>0</v>
      </c>
      <c r="W296" s="102">
        <f>W293-V296</f>
        <v>0</v>
      </c>
      <c r="X296" s="28"/>
    </row>
    <row r="297" spans="1:24" s="50" customFormat="1" x14ac:dyDescent="0.25">
      <c r="A297" s="57" t="s">
        <v>85</v>
      </c>
      <c r="B297" s="107" t="s">
        <v>85</v>
      </c>
      <c r="C297" s="157"/>
      <c r="D297" s="132"/>
      <c r="E297" s="107"/>
      <c r="F297" s="132"/>
      <c r="G297" s="107"/>
      <c r="H297" s="132"/>
      <c r="I297" s="107"/>
      <c r="J297" s="132"/>
      <c r="K297" s="107"/>
      <c r="L297" s="132"/>
      <c r="M297" s="107"/>
      <c r="N297" s="132"/>
      <c r="O297" s="107"/>
      <c r="P297" s="132"/>
      <c r="Q297" s="107"/>
      <c r="R297" s="132"/>
      <c r="S297" s="107"/>
      <c r="T297" s="132"/>
      <c r="U297" s="107"/>
      <c r="V297" s="132"/>
      <c r="W297" s="107"/>
      <c r="X297" s="28"/>
    </row>
    <row r="298" spans="1:24" s="50" customFormat="1" x14ac:dyDescent="0.25">
      <c r="A298" s="57" t="s">
        <v>85</v>
      </c>
      <c r="B298" s="107" t="s">
        <v>85</v>
      </c>
      <c r="C298" s="157"/>
      <c r="D298" s="132"/>
      <c r="E298" s="107"/>
      <c r="F298" s="132"/>
      <c r="G298" s="107"/>
      <c r="H298" s="132"/>
      <c r="I298" s="107"/>
      <c r="J298" s="132"/>
      <c r="K298" s="107"/>
      <c r="L298" s="132"/>
      <c r="M298" s="107"/>
      <c r="N298" s="132"/>
      <c r="O298" s="107"/>
      <c r="P298" s="132"/>
      <c r="Q298" s="107"/>
      <c r="R298" s="132"/>
      <c r="S298" s="107"/>
      <c r="T298" s="132"/>
      <c r="U298" s="107"/>
      <c r="V298" s="132"/>
      <c r="W298" s="107"/>
      <c r="X298" s="28"/>
    </row>
    <row r="299" spans="1:24" s="50" customFormat="1" x14ac:dyDescent="0.25">
      <c r="A299" s="56"/>
      <c r="B299" s="108"/>
      <c r="C299" s="158"/>
      <c r="D299" s="133"/>
      <c r="E299" s="108"/>
      <c r="F299" s="133"/>
      <c r="G299" s="108"/>
      <c r="H299" s="133"/>
      <c r="I299" s="108"/>
      <c r="J299" s="133"/>
      <c r="K299" s="108"/>
      <c r="L299" s="133"/>
      <c r="M299" s="108"/>
      <c r="N299" s="133"/>
      <c r="O299" s="108"/>
      <c r="P299" s="133"/>
      <c r="Q299" s="108"/>
      <c r="R299" s="133"/>
      <c r="S299" s="108"/>
      <c r="T299" s="133"/>
      <c r="U299" s="108"/>
      <c r="V299" s="133"/>
      <c r="W299" s="108"/>
      <c r="X299" s="28"/>
    </row>
    <row r="300" spans="1:24" s="50" customFormat="1" x14ac:dyDescent="0.25">
      <c r="A300" s="56"/>
      <c r="B300" s="109"/>
      <c r="C300" s="159"/>
      <c r="D300" s="134"/>
      <c r="E300" s="109"/>
      <c r="F300" s="134"/>
      <c r="G300" s="109"/>
      <c r="H300" s="134"/>
      <c r="I300" s="109"/>
      <c r="J300" s="134"/>
      <c r="K300" s="109"/>
      <c r="L300" s="134"/>
      <c r="M300" s="109"/>
      <c r="N300" s="134"/>
      <c r="O300" s="109"/>
      <c r="P300" s="134"/>
      <c r="Q300" s="109"/>
      <c r="R300" s="134"/>
      <c r="S300" s="109"/>
      <c r="T300" s="134"/>
      <c r="U300" s="109"/>
      <c r="V300" s="134"/>
      <c r="W300" s="109"/>
      <c r="X300" s="28"/>
    </row>
    <row r="301" spans="1:24" x14ac:dyDescent="0.25">
      <c r="A301" s="25" t="s">
        <v>88</v>
      </c>
      <c r="B301" s="105">
        <f>SUM(B295:B300)</f>
        <v>0</v>
      </c>
      <c r="C301" s="149">
        <f>SUM(C296:C300)</f>
        <v>0</v>
      </c>
      <c r="D301" s="128">
        <f>SUM(D296:D300)</f>
        <v>0</v>
      </c>
      <c r="E301" s="105">
        <f>E293-D301</f>
        <v>0</v>
      </c>
      <c r="F301" s="128">
        <f>SUM(F296:F300)</f>
        <v>0</v>
      </c>
      <c r="G301" s="105">
        <f>G293-F301</f>
        <v>0</v>
      </c>
      <c r="H301" s="128">
        <f>SUM(H296:H300)</f>
        <v>0</v>
      </c>
      <c r="I301" s="105">
        <f>I293-H301</f>
        <v>0</v>
      </c>
      <c r="J301" s="128">
        <f>SUM(J296:J300)</f>
        <v>0</v>
      </c>
      <c r="K301" s="105">
        <f>K293-J301</f>
        <v>0</v>
      </c>
      <c r="L301" s="128">
        <f>SUM(L296:L300)</f>
        <v>0</v>
      </c>
      <c r="M301" s="105">
        <f>M293-L301</f>
        <v>0</v>
      </c>
      <c r="N301" s="128">
        <f>SUM(N296:N300)</f>
        <v>0</v>
      </c>
      <c r="O301" s="105">
        <f>O293-N301</f>
        <v>0</v>
      </c>
      <c r="P301" s="128">
        <f>SUM(P296:P300)</f>
        <v>0</v>
      </c>
      <c r="Q301" s="105">
        <f>Q293-P301</f>
        <v>0</v>
      </c>
      <c r="R301" s="128">
        <f>SUM(R296:R300)</f>
        <v>0</v>
      </c>
      <c r="S301" s="105">
        <f>S293-R301</f>
        <v>0</v>
      </c>
      <c r="T301" s="128">
        <f>SUM(T296:T300)</f>
        <v>0</v>
      </c>
      <c r="U301" s="105">
        <f>U293-T301</f>
        <v>0</v>
      </c>
      <c r="V301" s="128">
        <f>SUM(V296:V300)</f>
        <v>0</v>
      </c>
      <c r="W301" s="105">
        <f>W293-V301</f>
        <v>0</v>
      </c>
      <c r="X301" s="26"/>
    </row>
    <row r="302" spans="1:24" ht="13.8" thickBot="1" x14ac:dyDescent="0.3">
      <c r="A302" s="29"/>
      <c r="B302" s="184" t="s">
        <v>20</v>
      </c>
      <c r="C302" s="185">
        <f>B301-C301</f>
        <v>0</v>
      </c>
      <c r="D302" s="129"/>
      <c r="E302" s="106"/>
      <c r="F302" s="129"/>
      <c r="G302" s="106"/>
      <c r="H302" s="129"/>
      <c r="I302" s="106"/>
      <c r="J302" s="129"/>
      <c r="K302" s="106"/>
      <c r="L302" s="129"/>
      <c r="M302" s="106"/>
      <c r="N302" s="129"/>
      <c r="O302" s="106"/>
      <c r="P302" s="129"/>
      <c r="Q302" s="106"/>
      <c r="R302" s="129"/>
      <c r="S302" s="106"/>
      <c r="T302" s="129"/>
      <c r="U302" s="106"/>
      <c r="V302" s="129"/>
      <c r="W302" s="106"/>
      <c r="X302" s="26"/>
    </row>
    <row r="303" spans="1:24" ht="15.75" customHeight="1" x14ac:dyDescent="0.25">
      <c r="A303" s="195" t="s">
        <v>129</v>
      </c>
      <c r="B303" s="150" t="s">
        <v>17</v>
      </c>
      <c r="C303" s="151" t="s">
        <v>87</v>
      </c>
      <c r="D303" s="124" t="str">
        <f>$D$2</f>
        <v>Source 1</v>
      </c>
      <c r="E303" s="100">
        <v>0</v>
      </c>
      <c r="F303" s="124" t="str">
        <f>$F$2</f>
        <v>Source 2</v>
      </c>
      <c r="G303" s="100">
        <v>0</v>
      </c>
      <c r="H303" s="124" t="str">
        <f>$H$2</f>
        <v>Source 3</v>
      </c>
      <c r="I303" s="100">
        <v>0</v>
      </c>
      <c r="J303" s="124" t="str">
        <f>$J$2</f>
        <v>Source 4</v>
      </c>
      <c r="K303" s="100">
        <v>0</v>
      </c>
      <c r="L303" s="124" t="str">
        <f>$L$2</f>
        <v>Source 5</v>
      </c>
      <c r="M303" s="100">
        <v>0</v>
      </c>
      <c r="N303" s="124" t="str">
        <f>$N$2</f>
        <v>Source 6</v>
      </c>
      <c r="O303" s="100">
        <v>0</v>
      </c>
      <c r="P303" s="124" t="str">
        <f>$P$2</f>
        <v>Source 7</v>
      </c>
      <c r="Q303" s="100">
        <v>0</v>
      </c>
      <c r="R303" s="124" t="str">
        <f>$R$2</f>
        <v>Source 8</v>
      </c>
      <c r="S303" s="100">
        <v>0</v>
      </c>
      <c r="T303" s="124" t="str">
        <f>$T$2</f>
        <v>Source 9</v>
      </c>
      <c r="U303" s="100">
        <v>0</v>
      </c>
      <c r="V303" s="124" t="str">
        <f>$V$2</f>
        <v>Source 10</v>
      </c>
      <c r="W303" s="100">
        <v>0</v>
      </c>
      <c r="X303" s="26"/>
    </row>
    <row r="304" spans="1:24" ht="13.8" thickBot="1" x14ac:dyDescent="0.3">
      <c r="A304" s="196"/>
      <c r="B304" s="101" t="s">
        <v>85</v>
      </c>
      <c r="C304" s="152" t="s">
        <v>88</v>
      </c>
      <c r="D304" s="125" t="s">
        <v>89</v>
      </c>
      <c r="E304" s="101" t="s">
        <v>90</v>
      </c>
      <c r="F304" s="125" t="s">
        <v>89</v>
      </c>
      <c r="G304" s="101" t="s">
        <v>90</v>
      </c>
      <c r="H304" s="125" t="s">
        <v>89</v>
      </c>
      <c r="I304" s="101" t="s">
        <v>90</v>
      </c>
      <c r="J304" s="125" t="s">
        <v>89</v>
      </c>
      <c r="K304" s="101" t="s">
        <v>90</v>
      </c>
      <c r="L304" s="125" t="s">
        <v>89</v>
      </c>
      <c r="M304" s="101" t="s">
        <v>90</v>
      </c>
      <c r="N304" s="125" t="s">
        <v>89</v>
      </c>
      <c r="O304" s="101" t="s">
        <v>90</v>
      </c>
      <c r="P304" s="125" t="s">
        <v>89</v>
      </c>
      <c r="Q304" s="101" t="s">
        <v>90</v>
      </c>
      <c r="R304" s="125" t="s">
        <v>89</v>
      </c>
      <c r="S304" s="101" t="s">
        <v>90</v>
      </c>
      <c r="T304" s="125" t="s">
        <v>89</v>
      </c>
      <c r="U304" s="101" t="s">
        <v>90</v>
      </c>
      <c r="V304" s="125" t="s">
        <v>89</v>
      </c>
      <c r="W304" s="101" t="s">
        <v>90</v>
      </c>
      <c r="X304" s="26"/>
    </row>
    <row r="305" spans="1:24" s="50" customFormat="1" ht="13.5" customHeight="1" thickBot="1" x14ac:dyDescent="0.3">
      <c r="A305" s="63"/>
      <c r="B305" s="145">
        <v>0</v>
      </c>
      <c r="C305" s="161"/>
      <c r="D305" s="136"/>
      <c r="E305" s="111"/>
      <c r="F305" s="136"/>
      <c r="G305" s="111"/>
      <c r="H305" s="136"/>
      <c r="I305" s="111"/>
      <c r="J305" s="136"/>
      <c r="K305" s="111"/>
      <c r="L305" s="136"/>
      <c r="M305" s="111"/>
      <c r="N305" s="136"/>
      <c r="O305" s="111"/>
      <c r="P305" s="136"/>
      <c r="Q305" s="111"/>
      <c r="R305" s="136"/>
      <c r="S305" s="111"/>
      <c r="T305" s="136"/>
      <c r="U305" s="111"/>
      <c r="V305" s="136"/>
      <c r="W305" s="111"/>
      <c r="X305" s="28"/>
    </row>
    <row r="306" spans="1:24" s="50" customFormat="1" x14ac:dyDescent="0.25">
      <c r="A306" s="57"/>
      <c r="B306" s="107" t="s">
        <v>85</v>
      </c>
      <c r="C306" s="156">
        <v>0</v>
      </c>
      <c r="D306" s="131">
        <v>0</v>
      </c>
      <c r="E306" s="102">
        <f>E303-D306</f>
        <v>0</v>
      </c>
      <c r="F306" s="131">
        <v>0</v>
      </c>
      <c r="G306" s="102">
        <f>G303-F306</f>
        <v>0</v>
      </c>
      <c r="H306" s="131">
        <v>0</v>
      </c>
      <c r="I306" s="102">
        <f>I303-H306</f>
        <v>0</v>
      </c>
      <c r="J306" s="131">
        <v>0</v>
      </c>
      <c r="K306" s="102">
        <f>K303-J306</f>
        <v>0</v>
      </c>
      <c r="L306" s="131">
        <v>0</v>
      </c>
      <c r="M306" s="102">
        <f>M303-L306</f>
        <v>0</v>
      </c>
      <c r="N306" s="131">
        <v>0</v>
      </c>
      <c r="O306" s="102">
        <f>O303-N306</f>
        <v>0</v>
      </c>
      <c r="P306" s="131">
        <v>0</v>
      </c>
      <c r="Q306" s="102">
        <f>Q303-P306</f>
        <v>0</v>
      </c>
      <c r="R306" s="131">
        <v>0</v>
      </c>
      <c r="S306" s="102">
        <f>S303-R306</f>
        <v>0</v>
      </c>
      <c r="T306" s="131">
        <v>0</v>
      </c>
      <c r="U306" s="102">
        <f>U303-T306</f>
        <v>0</v>
      </c>
      <c r="V306" s="131">
        <v>0</v>
      </c>
      <c r="W306" s="102">
        <f>W303-V306</f>
        <v>0</v>
      </c>
      <c r="X306" s="28"/>
    </row>
    <row r="307" spans="1:24" s="50" customFormat="1" x14ac:dyDescent="0.25">
      <c r="A307" s="57" t="s">
        <v>85</v>
      </c>
      <c r="B307" s="107" t="s">
        <v>85</v>
      </c>
      <c r="C307" s="157"/>
      <c r="D307" s="132"/>
      <c r="E307" s="107"/>
      <c r="F307" s="132"/>
      <c r="G307" s="107"/>
      <c r="H307" s="132"/>
      <c r="I307" s="107"/>
      <c r="J307" s="132"/>
      <c r="K307" s="107"/>
      <c r="L307" s="132"/>
      <c r="M307" s="107"/>
      <c r="N307" s="132"/>
      <c r="O307" s="107"/>
      <c r="P307" s="132"/>
      <c r="Q307" s="107"/>
      <c r="R307" s="132"/>
      <c r="S307" s="107"/>
      <c r="T307" s="132"/>
      <c r="U307" s="107"/>
      <c r="V307" s="132"/>
      <c r="W307" s="107"/>
      <c r="X307" s="28"/>
    </row>
    <row r="308" spans="1:24" s="50" customFormat="1" x14ac:dyDescent="0.25">
      <c r="A308" s="57" t="s">
        <v>85</v>
      </c>
      <c r="B308" s="107" t="s">
        <v>85</v>
      </c>
      <c r="C308" s="157"/>
      <c r="D308" s="132"/>
      <c r="E308" s="107"/>
      <c r="F308" s="132"/>
      <c r="G308" s="107"/>
      <c r="H308" s="132"/>
      <c r="I308" s="107"/>
      <c r="J308" s="132"/>
      <c r="K308" s="107"/>
      <c r="L308" s="132"/>
      <c r="M308" s="107"/>
      <c r="N308" s="132"/>
      <c r="O308" s="107"/>
      <c r="P308" s="132"/>
      <c r="Q308" s="107"/>
      <c r="R308" s="132"/>
      <c r="S308" s="107"/>
      <c r="T308" s="132"/>
      <c r="U308" s="107"/>
      <c r="V308" s="132"/>
      <c r="W308" s="107"/>
      <c r="X308" s="28"/>
    </row>
    <row r="309" spans="1:24" s="50" customFormat="1" x14ac:dyDescent="0.25">
      <c r="A309" s="56"/>
      <c r="B309" s="108"/>
      <c r="C309" s="158"/>
      <c r="D309" s="133"/>
      <c r="E309" s="108"/>
      <c r="F309" s="133"/>
      <c r="G309" s="108"/>
      <c r="H309" s="133"/>
      <c r="I309" s="108"/>
      <c r="J309" s="133"/>
      <c r="K309" s="108"/>
      <c r="L309" s="133"/>
      <c r="M309" s="108"/>
      <c r="N309" s="133"/>
      <c r="O309" s="108"/>
      <c r="P309" s="133"/>
      <c r="Q309" s="108"/>
      <c r="R309" s="133"/>
      <c r="S309" s="108"/>
      <c r="T309" s="133"/>
      <c r="U309" s="108"/>
      <c r="V309" s="133"/>
      <c r="W309" s="108"/>
      <c r="X309" s="28"/>
    </row>
    <row r="310" spans="1:24" s="50" customFormat="1" x14ac:dyDescent="0.25">
      <c r="A310" s="56"/>
      <c r="B310" s="109"/>
      <c r="C310" s="159"/>
      <c r="D310" s="134"/>
      <c r="E310" s="109"/>
      <c r="F310" s="134"/>
      <c r="G310" s="109"/>
      <c r="H310" s="134"/>
      <c r="I310" s="109"/>
      <c r="J310" s="134"/>
      <c r="K310" s="109"/>
      <c r="L310" s="134"/>
      <c r="M310" s="109"/>
      <c r="N310" s="134"/>
      <c r="O310" s="109"/>
      <c r="P310" s="134"/>
      <c r="Q310" s="109"/>
      <c r="R310" s="134"/>
      <c r="S310" s="109"/>
      <c r="T310" s="134"/>
      <c r="U310" s="109"/>
      <c r="V310" s="134"/>
      <c r="W310" s="109"/>
      <c r="X310" s="28"/>
    </row>
    <row r="311" spans="1:24" x14ac:dyDescent="0.25">
      <c r="A311" s="25" t="s">
        <v>88</v>
      </c>
      <c r="B311" s="105">
        <f>SUM(B305:B310)</f>
        <v>0</v>
      </c>
      <c r="C311" s="149">
        <f>SUM(C306:C310)</f>
        <v>0</v>
      </c>
      <c r="D311" s="128">
        <f>SUM(D306:D310)</f>
        <v>0</v>
      </c>
      <c r="E311" s="105">
        <f>E303-D311</f>
        <v>0</v>
      </c>
      <c r="F311" s="128">
        <f>SUM(F306:F310)</f>
        <v>0</v>
      </c>
      <c r="G311" s="105">
        <f>G303-F311</f>
        <v>0</v>
      </c>
      <c r="H311" s="128">
        <f>SUM(H306:H310)</f>
        <v>0</v>
      </c>
      <c r="I311" s="105">
        <f>I303-H311</f>
        <v>0</v>
      </c>
      <c r="J311" s="128">
        <f>SUM(J306:J310)</f>
        <v>0</v>
      </c>
      <c r="K311" s="105">
        <f>K303-J311</f>
        <v>0</v>
      </c>
      <c r="L311" s="128">
        <f>SUM(L306:L310)</f>
        <v>0</v>
      </c>
      <c r="M311" s="105">
        <f>M303-L311</f>
        <v>0</v>
      </c>
      <c r="N311" s="128">
        <f>SUM(N306:N310)</f>
        <v>0</v>
      </c>
      <c r="O311" s="105">
        <f>O303-N311</f>
        <v>0</v>
      </c>
      <c r="P311" s="128">
        <f>SUM(P306:P310)</f>
        <v>0</v>
      </c>
      <c r="Q311" s="105">
        <f>Q303-P311</f>
        <v>0</v>
      </c>
      <c r="R311" s="128">
        <f>SUM(R306:R310)</f>
        <v>0</v>
      </c>
      <c r="S311" s="105">
        <f>S303-R311</f>
        <v>0</v>
      </c>
      <c r="T311" s="128">
        <f>SUM(T306:T310)</f>
        <v>0</v>
      </c>
      <c r="U311" s="105">
        <f>U303-T311</f>
        <v>0</v>
      </c>
      <c r="V311" s="128">
        <f>SUM(V306:V310)</f>
        <v>0</v>
      </c>
      <c r="W311" s="105">
        <f>W303-V311</f>
        <v>0</v>
      </c>
      <c r="X311" s="26"/>
    </row>
    <row r="312" spans="1:24" ht="13.8" thickBot="1" x14ac:dyDescent="0.3">
      <c r="A312" s="29"/>
      <c r="B312" s="184" t="s">
        <v>20</v>
      </c>
      <c r="C312" s="185">
        <f>B311-C311</f>
        <v>0</v>
      </c>
      <c r="D312" s="129"/>
      <c r="E312" s="106"/>
      <c r="F312" s="129"/>
      <c r="G312" s="106"/>
      <c r="H312" s="129"/>
      <c r="I312" s="106"/>
      <c r="J312" s="129"/>
      <c r="K312" s="106"/>
      <c r="L312" s="129"/>
      <c r="M312" s="106"/>
      <c r="N312" s="129"/>
      <c r="O312" s="106"/>
      <c r="P312" s="129"/>
      <c r="Q312" s="106"/>
      <c r="R312" s="129"/>
      <c r="S312" s="106"/>
      <c r="T312" s="129"/>
      <c r="U312" s="106"/>
      <c r="V312" s="129"/>
      <c r="W312" s="106"/>
      <c r="X312" s="26"/>
    </row>
    <row r="313" spans="1:24" ht="15.75" customHeight="1" x14ac:dyDescent="0.25">
      <c r="A313" s="195" t="s">
        <v>129</v>
      </c>
      <c r="B313" s="150" t="s">
        <v>17</v>
      </c>
      <c r="C313" s="151" t="s">
        <v>87</v>
      </c>
      <c r="D313" s="124" t="str">
        <f>$D$2</f>
        <v>Source 1</v>
      </c>
      <c r="E313" s="100">
        <v>0</v>
      </c>
      <c r="F313" s="124" t="str">
        <f>$F$2</f>
        <v>Source 2</v>
      </c>
      <c r="G313" s="100">
        <v>0</v>
      </c>
      <c r="H313" s="124" t="str">
        <f>$H$2</f>
        <v>Source 3</v>
      </c>
      <c r="I313" s="100">
        <v>0</v>
      </c>
      <c r="J313" s="124" t="str">
        <f>$J$2</f>
        <v>Source 4</v>
      </c>
      <c r="K313" s="100">
        <v>0</v>
      </c>
      <c r="L313" s="124" t="str">
        <f>$L$2</f>
        <v>Source 5</v>
      </c>
      <c r="M313" s="100">
        <v>0</v>
      </c>
      <c r="N313" s="124" t="str">
        <f>$N$2</f>
        <v>Source 6</v>
      </c>
      <c r="O313" s="100">
        <v>0</v>
      </c>
      <c r="P313" s="124" t="str">
        <f>$P$2</f>
        <v>Source 7</v>
      </c>
      <c r="Q313" s="100">
        <v>0</v>
      </c>
      <c r="R313" s="124" t="str">
        <f>$R$2</f>
        <v>Source 8</v>
      </c>
      <c r="S313" s="100">
        <v>0</v>
      </c>
      <c r="T313" s="124" t="str">
        <f>$T$2</f>
        <v>Source 9</v>
      </c>
      <c r="U313" s="100">
        <v>0</v>
      </c>
      <c r="V313" s="124" t="str">
        <f>$V$2</f>
        <v>Source 10</v>
      </c>
      <c r="W313" s="100">
        <v>0</v>
      </c>
      <c r="X313" s="26"/>
    </row>
    <row r="314" spans="1:24" ht="13.8" thickBot="1" x14ac:dyDescent="0.3">
      <c r="A314" s="196"/>
      <c r="B314" s="101" t="s">
        <v>85</v>
      </c>
      <c r="C314" s="152" t="s">
        <v>88</v>
      </c>
      <c r="D314" s="125" t="s">
        <v>89</v>
      </c>
      <c r="E314" s="101" t="s">
        <v>90</v>
      </c>
      <c r="F314" s="125" t="s">
        <v>89</v>
      </c>
      <c r="G314" s="101" t="s">
        <v>90</v>
      </c>
      <c r="H314" s="125" t="s">
        <v>89</v>
      </c>
      <c r="I314" s="101" t="s">
        <v>90</v>
      </c>
      <c r="J314" s="125" t="s">
        <v>89</v>
      </c>
      <c r="K314" s="101" t="s">
        <v>90</v>
      </c>
      <c r="L314" s="125" t="s">
        <v>89</v>
      </c>
      <c r="M314" s="101" t="s">
        <v>90</v>
      </c>
      <c r="N314" s="125" t="s">
        <v>89</v>
      </c>
      <c r="O314" s="101" t="s">
        <v>90</v>
      </c>
      <c r="P314" s="125" t="s">
        <v>89</v>
      </c>
      <c r="Q314" s="101" t="s">
        <v>90</v>
      </c>
      <c r="R314" s="125" t="s">
        <v>89</v>
      </c>
      <c r="S314" s="101" t="s">
        <v>90</v>
      </c>
      <c r="T314" s="125" t="s">
        <v>89</v>
      </c>
      <c r="U314" s="101" t="s">
        <v>90</v>
      </c>
      <c r="V314" s="125" t="s">
        <v>89</v>
      </c>
      <c r="W314" s="101" t="s">
        <v>90</v>
      </c>
      <c r="X314" s="26"/>
    </row>
    <row r="315" spans="1:24" s="50" customFormat="1" ht="13.5" customHeight="1" thickBot="1" x14ac:dyDescent="0.3">
      <c r="A315" s="63"/>
      <c r="B315" s="145">
        <v>0</v>
      </c>
      <c r="C315" s="161"/>
      <c r="D315" s="136"/>
      <c r="E315" s="111"/>
      <c r="F315" s="136"/>
      <c r="G315" s="111"/>
      <c r="H315" s="136"/>
      <c r="I315" s="111"/>
      <c r="J315" s="136"/>
      <c r="K315" s="111"/>
      <c r="L315" s="136"/>
      <c r="M315" s="111"/>
      <c r="N315" s="136"/>
      <c r="O315" s="111"/>
      <c r="P315" s="136"/>
      <c r="Q315" s="111"/>
      <c r="R315" s="136"/>
      <c r="S315" s="111"/>
      <c r="T315" s="136"/>
      <c r="U315" s="111"/>
      <c r="V315" s="136"/>
      <c r="W315" s="111"/>
      <c r="X315" s="28"/>
    </row>
    <row r="316" spans="1:24" s="50" customFormat="1" x14ac:dyDescent="0.25">
      <c r="A316" s="57"/>
      <c r="B316" s="107" t="s">
        <v>85</v>
      </c>
      <c r="C316" s="156">
        <v>0</v>
      </c>
      <c r="D316" s="131">
        <v>0</v>
      </c>
      <c r="E316" s="102">
        <f>E313-D316</f>
        <v>0</v>
      </c>
      <c r="F316" s="131">
        <v>0</v>
      </c>
      <c r="G316" s="102">
        <f>G313-F316</f>
        <v>0</v>
      </c>
      <c r="H316" s="131">
        <v>0</v>
      </c>
      <c r="I316" s="102">
        <f>I313-H316</f>
        <v>0</v>
      </c>
      <c r="J316" s="131">
        <v>0</v>
      </c>
      <c r="K316" s="102">
        <f>K313-J316</f>
        <v>0</v>
      </c>
      <c r="L316" s="131">
        <v>0</v>
      </c>
      <c r="M316" s="102">
        <f>M313-L316</f>
        <v>0</v>
      </c>
      <c r="N316" s="131">
        <v>0</v>
      </c>
      <c r="O316" s="102">
        <f>O313-N316</f>
        <v>0</v>
      </c>
      <c r="P316" s="131">
        <v>0</v>
      </c>
      <c r="Q316" s="102">
        <f>Q313-P316</f>
        <v>0</v>
      </c>
      <c r="R316" s="131">
        <v>0</v>
      </c>
      <c r="S316" s="102">
        <f>S313-R316</f>
        <v>0</v>
      </c>
      <c r="T316" s="131">
        <v>0</v>
      </c>
      <c r="U316" s="102">
        <f>U313-T316</f>
        <v>0</v>
      </c>
      <c r="V316" s="131">
        <v>0</v>
      </c>
      <c r="W316" s="102">
        <f>W313-V316</f>
        <v>0</v>
      </c>
      <c r="X316" s="28"/>
    </row>
    <row r="317" spans="1:24" s="50" customFormat="1" x14ac:dyDescent="0.25">
      <c r="A317" s="57" t="s">
        <v>85</v>
      </c>
      <c r="B317" s="107" t="s">
        <v>85</v>
      </c>
      <c r="C317" s="157"/>
      <c r="D317" s="132"/>
      <c r="E317" s="107"/>
      <c r="F317" s="132"/>
      <c r="G317" s="107"/>
      <c r="H317" s="132"/>
      <c r="I317" s="107"/>
      <c r="J317" s="132"/>
      <c r="K317" s="107"/>
      <c r="L317" s="132"/>
      <c r="M317" s="107"/>
      <c r="N317" s="132"/>
      <c r="O317" s="107"/>
      <c r="P317" s="132"/>
      <c r="Q317" s="107"/>
      <c r="R317" s="132"/>
      <c r="S317" s="107"/>
      <c r="T317" s="132"/>
      <c r="U317" s="107"/>
      <c r="V317" s="132"/>
      <c r="W317" s="107"/>
      <c r="X317" s="28"/>
    </row>
    <row r="318" spans="1:24" s="50" customFormat="1" x14ac:dyDescent="0.25">
      <c r="A318" s="57" t="s">
        <v>85</v>
      </c>
      <c r="B318" s="107" t="s">
        <v>85</v>
      </c>
      <c r="C318" s="157"/>
      <c r="D318" s="132"/>
      <c r="E318" s="107"/>
      <c r="F318" s="132"/>
      <c r="G318" s="107"/>
      <c r="H318" s="132"/>
      <c r="I318" s="107"/>
      <c r="J318" s="132"/>
      <c r="K318" s="107"/>
      <c r="L318" s="132"/>
      <c r="M318" s="107"/>
      <c r="N318" s="132"/>
      <c r="O318" s="107"/>
      <c r="P318" s="132"/>
      <c r="Q318" s="107"/>
      <c r="R318" s="132"/>
      <c r="S318" s="107"/>
      <c r="T318" s="132"/>
      <c r="U318" s="107"/>
      <c r="V318" s="132"/>
      <c r="W318" s="107"/>
      <c r="X318" s="28"/>
    </row>
    <row r="319" spans="1:24" s="50" customFormat="1" x14ac:dyDescent="0.25">
      <c r="A319" s="56"/>
      <c r="B319" s="108"/>
      <c r="C319" s="158"/>
      <c r="D319" s="133"/>
      <c r="E319" s="108"/>
      <c r="F319" s="133"/>
      <c r="G319" s="108"/>
      <c r="H319" s="133"/>
      <c r="I319" s="108"/>
      <c r="J319" s="133"/>
      <c r="K319" s="108"/>
      <c r="L319" s="133"/>
      <c r="M319" s="108"/>
      <c r="N319" s="133"/>
      <c r="O319" s="108"/>
      <c r="P319" s="133"/>
      <c r="Q319" s="108"/>
      <c r="R319" s="133"/>
      <c r="S319" s="108"/>
      <c r="T319" s="133"/>
      <c r="U319" s="108"/>
      <c r="V319" s="133"/>
      <c r="W319" s="108"/>
      <c r="X319" s="28"/>
    </row>
    <row r="320" spans="1:24" s="50" customFormat="1" x14ac:dyDescent="0.25">
      <c r="A320" s="56"/>
      <c r="B320" s="109"/>
      <c r="C320" s="159"/>
      <c r="D320" s="134"/>
      <c r="E320" s="109"/>
      <c r="F320" s="134"/>
      <c r="G320" s="109"/>
      <c r="H320" s="134"/>
      <c r="I320" s="109"/>
      <c r="J320" s="134"/>
      <c r="K320" s="109"/>
      <c r="L320" s="134"/>
      <c r="M320" s="109"/>
      <c r="N320" s="134"/>
      <c r="O320" s="109"/>
      <c r="P320" s="134"/>
      <c r="Q320" s="109"/>
      <c r="R320" s="134"/>
      <c r="S320" s="109"/>
      <c r="T320" s="134"/>
      <c r="U320" s="109"/>
      <c r="V320" s="134"/>
      <c r="W320" s="109"/>
      <c r="X320" s="28"/>
    </row>
    <row r="321" spans="1:24" x14ac:dyDescent="0.25">
      <c r="A321" s="25" t="s">
        <v>88</v>
      </c>
      <c r="B321" s="105">
        <f>SUM(B315:B320)</f>
        <v>0</v>
      </c>
      <c r="C321" s="149">
        <f>SUM(C316:C320)</f>
        <v>0</v>
      </c>
      <c r="D321" s="128">
        <f>SUM(D316:D320)</f>
        <v>0</v>
      </c>
      <c r="E321" s="105">
        <f>E313-D321</f>
        <v>0</v>
      </c>
      <c r="F321" s="128">
        <f>SUM(F316:F320)</f>
        <v>0</v>
      </c>
      <c r="G321" s="105">
        <f>G313-F321</f>
        <v>0</v>
      </c>
      <c r="H321" s="128">
        <f>SUM(H316:H320)</f>
        <v>0</v>
      </c>
      <c r="I321" s="105">
        <f>I313-H321</f>
        <v>0</v>
      </c>
      <c r="J321" s="128">
        <f>SUM(J316:J320)</f>
        <v>0</v>
      </c>
      <c r="K321" s="105">
        <f>K313-J321</f>
        <v>0</v>
      </c>
      <c r="L321" s="128">
        <f>SUM(L316:L320)</f>
        <v>0</v>
      </c>
      <c r="M321" s="105">
        <f>M313-L321</f>
        <v>0</v>
      </c>
      <c r="N321" s="128">
        <f>SUM(N316:N320)</f>
        <v>0</v>
      </c>
      <c r="O321" s="105">
        <f>O313-N321</f>
        <v>0</v>
      </c>
      <c r="P321" s="128">
        <f>SUM(P316:P320)</f>
        <v>0</v>
      </c>
      <c r="Q321" s="105">
        <f>Q313-P321</f>
        <v>0</v>
      </c>
      <c r="R321" s="128">
        <f>SUM(R316:R320)</f>
        <v>0</v>
      </c>
      <c r="S321" s="105">
        <f>S313-R321</f>
        <v>0</v>
      </c>
      <c r="T321" s="128">
        <f>SUM(T316:T320)</f>
        <v>0</v>
      </c>
      <c r="U321" s="105">
        <f>U313-T321</f>
        <v>0</v>
      </c>
      <c r="V321" s="128">
        <f>SUM(V316:V320)</f>
        <v>0</v>
      </c>
      <c r="W321" s="105">
        <f>W313-V321</f>
        <v>0</v>
      </c>
      <c r="X321" s="26"/>
    </row>
    <row r="322" spans="1:24" ht="13.8" thickBot="1" x14ac:dyDescent="0.3">
      <c r="A322" s="29"/>
      <c r="B322" s="184" t="s">
        <v>20</v>
      </c>
      <c r="C322" s="185">
        <f>B321-C321</f>
        <v>0</v>
      </c>
      <c r="D322" s="129"/>
      <c r="E322" s="106"/>
      <c r="F322" s="129"/>
      <c r="G322" s="106"/>
      <c r="H322" s="129"/>
      <c r="I322" s="106"/>
      <c r="J322" s="129"/>
      <c r="K322" s="106"/>
      <c r="L322" s="129"/>
      <c r="M322" s="106"/>
      <c r="N322" s="129"/>
      <c r="O322" s="106"/>
      <c r="P322" s="129"/>
      <c r="Q322" s="106"/>
      <c r="R322" s="129"/>
      <c r="S322" s="106"/>
      <c r="T322" s="129"/>
      <c r="U322" s="106"/>
      <c r="V322" s="129"/>
      <c r="W322" s="106"/>
      <c r="X322" s="26"/>
    </row>
    <row r="323" spans="1:24" x14ac:dyDescent="0.25">
      <c r="A323" s="199" t="s">
        <v>131</v>
      </c>
      <c r="B323" s="150" t="s">
        <v>17</v>
      </c>
      <c r="C323" s="151" t="s">
        <v>87</v>
      </c>
      <c r="D323" s="124" t="str">
        <f>$D$2</f>
        <v>Source 1</v>
      </c>
      <c r="E323" s="100">
        <v>0</v>
      </c>
      <c r="F323" s="124" t="str">
        <f>$F$2</f>
        <v>Source 2</v>
      </c>
      <c r="G323" s="100">
        <v>0</v>
      </c>
      <c r="H323" s="124" t="str">
        <f>$H$2</f>
        <v>Source 3</v>
      </c>
      <c r="I323" s="100">
        <v>0</v>
      </c>
      <c r="J323" s="124" t="str">
        <f>$J$2</f>
        <v>Source 4</v>
      </c>
      <c r="K323" s="100">
        <v>0</v>
      </c>
      <c r="L323" s="124" t="str">
        <f>$L$2</f>
        <v>Source 5</v>
      </c>
      <c r="M323" s="100">
        <v>0</v>
      </c>
      <c r="N323" s="124" t="str">
        <f>$N$2</f>
        <v>Source 6</v>
      </c>
      <c r="O323" s="100">
        <v>0</v>
      </c>
      <c r="P323" s="124" t="str">
        <f>$P$2</f>
        <v>Source 7</v>
      </c>
      <c r="Q323" s="100">
        <v>0</v>
      </c>
      <c r="R323" s="124" t="str">
        <f>$R$2</f>
        <v>Source 8</v>
      </c>
      <c r="S323" s="100">
        <v>0</v>
      </c>
      <c r="T323" s="124" t="str">
        <f>$T$2</f>
        <v>Source 9</v>
      </c>
      <c r="U323" s="100">
        <v>0</v>
      </c>
      <c r="V323" s="124" t="str">
        <f>$V$2</f>
        <v>Source 10</v>
      </c>
      <c r="W323" s="100">
        <v>0</v>
      </c>
      <c r="X323" s="26"/>
    </row>
    <row r="324" spans="1:24" ht="13.8" thickBot="1" x14ac:dyDescent="0.3">
      <c r="A324" s="200"/>
      <c r="B324" s="101" t="s">
        <v>85</v>
      </c>
      <c r="C324" s="152" t="s">
        <v>88</v>
      </c>
      <c r="D324" s="125" t="s">
        <v>89</v>
      </c>
      <c r="E324" s="101" t="s">
        <v>90</v>
      </c>
      <c r="F324" s="125" t="s">
        <v>89</v>
      </c>
      <c r="G324" s="101" t="s">
        <v>90</v>
      </c>
      <c r="H324" s="125" t="s">
        <v>89</v>
      </c>
      <c r="I324" s="101" t="s">
        <v>90</v>
      </c>
      <c r="J324" s="140" t="s">
        <v>89</v>
      </c>
      <c r="K324" s="101" t="s">
        <v>90</v>
      </c>
      <c r="L324" s="125" t="s">
        <v>89</v>
      </c>
      <c r="M324" s="101" t="s">
        <v>90</v>
      </c>
      <c r="N324" s="125" t="s">
        <v>89</v>
      </c>
      <c r="O324" s="101" t="s">
        <v>90</v>
      </c>
      <c r="P324" s="125" t="s">
        <v>89</v>
      </c>
      <c r="Q324" s="101" t="s">
        <v>90</v>
      </c>
      <c r="R324" s="125" t="s">
        <v>89</v>
      </c>
      <c r="S324" s="101" t="s">
        <v>90</v>
      </c>
      <c r="T324" s="125" t="s">
        <v>89</v>
      </c>
      <c r="U324" s="101" t="s">
        <v>90</v>
      </c>
      <c r="V324" s="125" t="s">
        <v>89</v>
      </c>
      <c r="W324" s="101" t="s">
        <v>90</v>
      </c>
      <c r="X324" s="26"/>
    </row>
    <row r="325" spans="1:24" s="51" customFormat="1" ht="13.8" thickBot="1" x14ac:dyDescent="0.3">
      <c r="A325" s="63"/>
      <c r="B325" s="145">
        <v>0</v>
      </c>
      <c r="C325" s="161"/>
      <c r="D325" s="136"/>
      <c r="E325" s="111"/>
      <c r="F325" s="136"/>
      <c r="G325" s="111"/>
      <c r="H325" s="136"/>
      <c r="I325" s="111"/>
      <c r="J325" s="136"/>
      <c r="K325" s="111"/>
      <c r="L325" s="136"/>
      <c r="M325" s="111"/>
      <c r="N325" s="136"/>
      <c r="O325" s="111"/>
      <c r="P325" s="136"/>
      <c r="Q325" s="111"/>
      <c r="R325" s="136"/>
      <c r="S325" s="111"/>
      <c r="T325" s="136"/>
      <c r="U325" s="111"/>
      <c r="V325" s="136"/>
      <c r="W325" s="111"/>
      <c r="X325" s="27"/>
    </row>
    <row r="326" spans="1:24" s="51" customFormat="1" x14ac:dyDescent="0.25">
      <c r="A326" s="57"/>
      <c r="B326" s="107" t="s">
        <v>85</v>
      </c>
      <c r="C326" s="156">
        <v>0</v>
      </c>
      <c r="D326" s="131">
        <v>0</v>
      </c>
      <c r="E326" s="102">
        <f>E323-D326</f>
        <v>0</v>
      </c>
      <c r="F326" s="131">
        <v>0</v>
      </c>
      <c r="G326" s="102">
        <f>G323-F326</f>
        <v>0</v>
      </c>
      <c r="H326" s="131">
        <v>0</v>
      </c>
      <c r="I326" s="102">
        <f>I323-H326</f>
        <v>0</v>
      </c>
      <c r="J326" s="131">
        <v>0</v>
      </c>
      <c r="K326" s="102">
        <f>K323-J326</f>
        <v>0</v>
      </c>
      <c r="L326" s="131">
        <v>0</v>
      </c>
      <c r="M326" s="102">
        <f>M323-L326</f>
        <v>0</v>
      </c>
      <c r="N326" s="131">
        <v>0</v>
      </c>
      <c r="O326" s="102">
        <f>O323-N326</f>
        <v>0</v>
      </c>
      <c r="P326" s="131">
        <v>0</v>
      </c>
      <c r="Q326" s="102">
        <f>Q323-P326</f>
        <v>0</v>
      </c>
      <c r="R326" s="131">
        <v>0</v>
      </c>
      <c r="S326" s="102">
        <f>S323-R326</f>
        <v>0</v>
      </c>
      <c r="T326" s="131">
        <v>0</v>
      </c>
      <c r="U326" s="102">
        <f>U323-T326</f>
        <v>0</v>
      </c>
      <c r="V326" s="131">
        <v>0</v>
      </c>
      <c r="W326" s="102">
        <f>W323-V326</f>
        <v>0</v>
      </c>
      <c r="X326" s="27"/>
    </row>
    <row r="327" spans="1:24" s="51" customFormat="1" x14ac:dyDescent="0.25">
      <c r="A327" s="57" t="s">
        <v>85</v>
      </c>
      <c r="B327" s="107" t="s">
        <v>85</v>
      </c>
      <c r="C327" s="157"/>
      <c r="D327" s="132"/>
      <c r="E327" s="107"/>
      <c r="F327" s="132"/>
      <c r="G327" s="107"/>
      <c r="H327" s="132"/>
      <c r="I327" s="107"/>
      <c r="J327" s="132"/>
      <c r="K327" s="107"/>
      <c r="L327" s="132"/>
      <c r="M327" s="107"/>
      <c r="N327" s="132"/>
      <c r="O327" s="107"/>
      <c r="P327" s="132"/>
      <c r="Q327" s="107"/>
      <c r="R327" s="132"/>
      <c r="S327" s="107"/>
      <c r="T327" s="132"/>
      <c r="U327" s="107"/>
      <c r="V327" s="132"/>
      <c r="W327" s="107"/>
      <c r="X327" s="27"/>
    </row>
    <row r="328" spans="1:24" s="51" customFormat="1" x14ac:dyDescent="0.25">
      <c r="A328" s="57" t="s">
        <v>85</v>
      </c>
      <c r="B328" s="107" t="s">
        <v>85</v>
      </c>
      <c r="C328" s="157"/>
      <c r="D328" s="132"/>
      <c r="E328" s="107"/>
      <c r="F328" s="132"/>
      <c r="G328" s="107"/>
      <c r="H328" s="132"/>
      <c r="I328" s="107"/>
      <c r="J328" s="132"/>
      <c r="K328" s="107"/>
      <c r="L328" s="132"/>
      <c r="M328" s="107"/>
      <c r="N328" s="132"/>
      <c r="O328" s="107"/>
      <c r="P328" s="132"/>
      <c r="Q328" s="107"/>
      <c r="R328" s="132"/>
      <c r="S328" s="107"/>
      <c r="T328" s="132"/>
      <c r="U328" s="107"/>
      <c r="V328" s="132"/>
      <c r="W328" s="107"/>
      <c r="X328" s="27"/>
    </row>
    <row r="329" spans="1:24" s="51" customFormat="1" x14ac:dyDescent="0.25">
      <c r="A329" s="56"/>
      <c r="B329" s="108"/>
      <c r="C329" s="158"/>
      <c r="D329" s="133"/>
      <c r="E329" s="108"/>
      <c r="F329" s="133"/>
      <c r="G329" s="108"/>
      <c r="H329" s="133"/>
      <c r="I329" s="108"/>
      <c r="J329" s="133"/>
      <c r="K329" s="108"/>
      <c r="L329" s="133"/>
      <c r="M329" s="108"/>
      <c r="N329" s="133"/>
      <c r="O329" s="108"/>
      <c r="P329" s="133"/>
      <c r="Q329" s="108"/>
      <c r="R329" s="133"/>
      <c r="S329" s="108"/>
      <c r="T329" s="133"/>
      <c r="U329" s="108"/>
      <c r="V329" s="133"/>
      <c r="W329" s="108"/>
      <c r="X329" s="27"/>
    </row>
    <row r="330" spans="1:24" s="51" customFormat="1" x14ac:dyDescent="0.25">
      <c r="A330" s="56"/>
      <c r="B330" s="109"/>
      <c r="C330" s="159"/>
      <c r="D330" s="134"/>
      <c r="E330" s="109"/>
      <c r="F330" s="134"/>
      <c r="G330" s="109"/>
      <c r="H330" s="134"/>
      <c r="I330" s="109"/>
      <c r="J330" s="134"/>
      <c r="K330" s="109"/>
      <c r="L330" s="134"/>
      <c r="M330" s="109"/>
      <c r="N330" s="134"/>
      <c r="O330" s="109"/>
      <c r="P330" s="134"/>
      <c r="Q330" s="109"/>
      <c r="R330" s="134"/>
      <c r="S330" s="109"/>
      <c r="T330" s="134"/>
      <c r="U330" s="109"/>
      <c r="V330" s="134"/>
      <c r="W330" s="109"/>
      <c r="X330" s="27"/>
    </row>
    <row r="331" spans="1:24" x14ac:dyDescent="0.25">
      <c r="A331" s="25" t="s">
        <v>88</v>
      </c>
      <c r="B331" s="105">
        <f>SUM(B325:B330)</f>
        <v>0</v>
      </c>
      <c r="C331" s="149">
        <f>SUM(C326:C330)</f>
        <v>0</v>
      </c>
      <c r="D331" s="128">
        <f>SUM(D326:D330)</f>
        <v>0</v>
      </c>
      <c r="E331" s="105">
        <f>E323-D331</f>
        <v>0</v>
      </c>
      <c r="F331" s="128">
        <f>SUM(F326:F330)</f>
        <v>0</v>
      </c>
      <c r="G331" s="105">
        <f>G323-F331</f>
        <v>0</v>
      </c>
      <c r="H331" s="128">
        <f>SUM(H326:H330)</f>
        <v>0</v>
      </c>
      <c r="I331" s="105">
        <f>I323-H331</f>
        <v>0</v>
      </c>
      <c r="J331" s="128">
        <f>SUM(J326:J330)</f>
        <v>0</v>
      </c>
      <c r="K331" s="105">
        <f>K323-J331</f>
        <v>0</v>
      </c>
      <c r="L331" s="128">
        <f>SUM(L326:L330)</f>
        <v>0</v>
      </c>
      <c r="M331" s="105">
        <f>M323-L331</f>
        <v>0</v>
      </c>
      <c r="N331" s="128">
        <f>SUM(N326:N330)</f>
        <v>0</v>
      </c>
      <c r="O331" s="105">
        <f>O323-N331</f>
        <v>0</v>
      </c>
      <c r="P331" s="128">
        <f>SUM(P326:P330)</f>
        <v>0</v>
      </c>
      <c r="Q331" s="105">
        <f>Q323-P331</f>
        <v>0</v>
      </c>
      <c r="R331" s="128">
        <f>SUM(R326:R330)</f>
        <v>0</v>
      </c>
      <c r="S331" s="105">
        <f>S323-R331</f>
        <v>0</v>
      </c>
      <c r="T331" s="128">
        <f>SUM(T326:T330)</f>
        <v>0</v>
      </c>
      <c r="U331" s="105">
        <f>U323-T331</f>
        <v>0</v>
      </c>
      <c r="V331" s="128">
        <f>SUM(V326:V330)</f>
        <v>0</v>
      </c>
      <c r="W331" s="105">
        <f>W323-V331</f>
        <v>0</v>
      </c>
      <c r="X331" s="26"/>
    </row>
    <row r="332" spans="1:24" ht="13.8" thickBot="1" x14ac:dyDescent="0.3">
      <c r="A332" s="29"/>
      <c r="B332" s="184" t="s">
        <v>20</v>
      </c>
      <c r="C332" s="185">
        <f>B331-C331</f>
        <v>0</v>
      </c>
      <c r="D332" s="129"/>
      <c r="E332" s="106"/>
      <c r="F332" s="129"/>
      <c r="G332" s="106"/>
      <c r="H332" s="129"/>
      <c r="I332" s="106"/>
      <c r="J332" s="129"/>
      <c r="K332" s="106"/>
      <c r="L332" s="129"/>
      <c r="M332" s="106"/>
      <c r="N332" s="129"/>
      <c r="O332" s="106"/>
      <c r="P332" s="129"/>
      <c r="Q332" s="106"/>
      <c r="R332" s="129"/>
      <c r="S332" s="106"/>
      <c r="T332" s="129"/>
      <c r="U332" s="106"/>
      <c r="V332" s="129"/>
      <c r="W332" s="106"/>
      <c r="X332" s="26"/>
    </row>
    <row r="333" spans="1:24" ht="13.8" thickBot="1" x14ac:dyDescent="0.3">
      <c r="A333" s="199" t="s">
        <v>132</v>
      </c>
      <c r="B333" s="150" t="s">
        <v>17</v>
      </c>
      <c r="C333" s="151" t="s">
        <v>87</v>
      </c>
      <c r="D333" s="124" t="str">
        <f>$D$2</f>
        <v>Source 1</v>
      </c>
      <c r="E333" s="100">
        <v>0</v>
      </c>
      <c r="F333" s="124" t="str">
        <f>$F$2</f>
        <v>Source 2</v>
      </c>
      <c r="G333" s="100">
        <v>0</v>
      </c>
      <c r="H333" s="124" t="str">
        <f>$H$2</f>
        <v>Source 3</v>
      </c>
      <c r="I333" s="100">
        <v>0</v>
      </c>
      <c r="J333" s="124" t="str">
        <f>$J$2</f>
        <v>Source 4</v>
      </c>
      <c r="K333" s="100">
        <v>0</v>
      </c>
      <c r="L333" s="124" t="str">
        <f>$L$2</f>
        <v>Source 5</v>
      </c>
      <c r="M333" s="100">
        <v>0</v>
      </c>
      <c r="N333" s="124" t="str">
        <f>$N$2</f>
        <v>Source 6</v>
      </c>
      <c r="O333" s="100">
        <v>0</v>
      </c>
      <c r="P333" s="124" t="str">
        <f>$P$2</f>
        <v>Source 7</v>
      </c>
      <c r="Q333" s="100">
        <v>0</v>
      </c>
      <c r="R333" s="124" t="str">
        <f>$R$2</f>
        <v>Source 8</v>
      </c>
      <c r="S333" s="100">
        <v>0</v>
      </c>
      <c r="T333" s="124" t="str">
        <f>$P$2</f>
        <v>Source 7</v>
      </c>
      <c r="U333" s="100">
        <v>0</v>
      </c>
      <c r="V333" s="124" t="str">
        <f>$V$2</f>
        <v>Source 10</v>
      </c>
      <c r="W333" s="100">
        <v>0</v>
      </c>
      <c r="X333" s="26"/>
    </row>
    <row r="334" spans="1:24" ht="13.8" thickBot="1" x14ac:dyDescent="0.3">
      <c r="A334" s="200"/>
      <c r="B334" s="101" t="s">
        <v>85</v>
      </c>
      <c r="C334" s="152" t="s">
        <v>88</v>
      </c>
      <c r="D334" s="125" t="s">
        <v>89</v>
      </c>
      <c r="E334" s="101" t="s">
        <v>90</v>
      </c>
      <c r="F334" s="125" t="s">
        <v>89</v>
      </c>
      <c r="G334" s="101" t="s">
        <v>90</v>
      </c>
      <c r="H334" s="125" t="s">
        <v>89</v>
      </c>
      <c r="I334" s="101" t="s">
        <v>90</v>
      </c>
      <c r="J334" s="140" t="s">
        <v>89</v>
      </c>
      <c r="K334" s="101" t="s">
        <v>90</v>
      </c>
      <c r="L334" s="125" t="s">
        <v>89</v>
      </c>
      <c r="M334" s="101" t="s">
        <v>90</v>
      </c>
      <c r="N334" s="125" t="s">
        <v>89</v>
      </c>
      <c r="O334" s="101" t="s">
        <v>90</v>
      </c>
      <c r="P334" s="125" t="s">
        <v>89</v>
      </c>
      <c r="Q334" s="101" t="s">
        <v>90</v>
      </c>
      <c r="R334" s="125" t="s">
        <v>89</v>
      </c>
      <c r="S334" s="101" t="s">
        <v>90</v>
      </c>
      <c r="T334" s="124" t="str">
        <f>$T$2</f>
        <v>Source 9</v>
      </c>
      <c r="U334" s="101" t="s">
        <v>90</v>
      </c>
      <c r="V334" s="125" t="s">
        <v>89</v>
      </c>
      <c r="W334" s="101" t="s">
        <v>90</v>
      </c>
      <c r="X334" s="26"/>
    </row>
    <row r="335" spans="1:24" s="51" customFormat="1" ht="13.8" thickBot="1" x14ac:dyDescent="0.3">
      <c r="A335" s="63"/>
      <c r="B335" s="145">
        <v>0</v>
      </c>
      <c r="C335" s="161"/>
      <c r="D335" s="136"/>
      <c r="E335" s="111"/>
      <c r="F335" s="136"/>
      <c r="G335" s="111"/>
      <c r="H335" s="136"/>
      <c r="I335" s="111"/>
      <c r="J335" s="136"/>
      <c r="K335" s="111"/>
      <c r="L335" s="136"/>
      <c r="M335" s="111"/>
      <c r="N335" s="136"/>
      <c r="O335" s="111"/>
      <c r="P335" s="136"/>
      <c r="Q335" s="111"/>
      <c r="R335" s="136"/>
      <c r="S335" s="111"/>
      <c r="T335" s="136"/>
      <c r="U335" s="111"/>
      <c r="V335" s="136"/>
      <c r="W335" s="111"/>
      <c r="X335" s="27"/>
    </row>
    <row r="336" spans="1:24" s="51" customFormat="1" x14ac:dyDescent="0.25">
      <c r="A336" s="57"/>
      <c r="B336" s="107" t="s">
        <v>85</v>
      </c>
      <c r="C336" s="156">
        <v>0</v>
      </c>
      <c r="D336" s="131">
        <v>0</v>
      </c>
      <c r="E336" s="102">
        <f>E333-D336</f>
        <v>0</v>
      </c>
      <c r="F336" s="131">
        <v>0</v>
      </c>
      <c r="G336" s="102">
        <f>G333-F336</f>
        <v>0</v>
      </c>
      <c r="H336" s="131">
        <v>0</v>
      </c>
      <c r="I336" s="102">
        <f>I333-H336</f>
        <v>0</v>
      </c>
      <c r="J336" s="131">
        <v>0</v>
      </c>
      <c r="K336" s="102">
        <f>K333-J336</f>
        <v>0</v>
      </c>
      <c r="L336" s="131">
        <v>0</v>
      </c>
      <c r="M336" s="102">
        <f>M333-L336</f>
        <v>0</v>
      </c>
      <c r="N336" s="131">
        <v>0</v>
      </c>
      <c r="O336" s="102">
        <f>O333-N336</f>
        <v>0</v>
      </c>
      <c r="P336" s="131">
        <v>0</v>
      </c>
      <c r="Q336" s="102">
        <f>Q333-P336</f>
        <v>0</v>
      </c>
      <c r="R336" s="131">
        <v>0</v>
      </c>
      <c r="S336" s="102">
        <f>S333-R336</f>
        <v>0</v>
      </c>
      <c r="T336" s="131">
        <v>0</v>
      </c>
      <c r="U336" s="102">
        <f>U333-T336</f>
        <v>0</v>
      </c>
      <c r="V336" s="131">
        <v>0</v>
      </c>
      <c r="W336" s="102">
        <f>W333-V336</f>
        <v>0</v>
      </c>
      <c r="X336" s="27"/>
    </row>
    <row r="337" spans="1:24" s="51" customFormat="1" x14ac:dyDescent="0.25">
      <c r="A337" s="57" t="s">
        <v>85</v>
      </c>
      <c r="B337" s="107" t="s">
        <v>85</v>
      </c>
      <c r="C337" s="157"/>
      <c r="D337" s="132"/>
      <c r="E337" s="107"/>
      <c r="F337" s="132"/>
      <c r="G337" s="107"/>
      <c r="H337" s="132"/>
      <c r="I337" s="107"/>
      <c r="J337" s="132"/>
      <c r="K337" s="107"/>
      <c r="L337" s="132"/>
      <c r="M337" s="107"/>
      <c r="N337" s="132"/>
      <c r="O337" s="107"/>
      <c r="P337" s="132"/>
      <c r="Q337" s="107"/>
      <c r="R337" s="132"/>
      <c r="S337" s="107"/>
      <c r="T337" s="132"/>
      <c r="U337" s="107"/>
      <c r="V337" s="132"/>
      <c r="W337" s="107"/>
      <c r="X337" s="27"/>
    </row>
    <row r="338" spans="1:24" s="51" customFormat="1" x14ac:dyDescent="0.25">
      <c r="A338" s="57" t="s">
        <v>85</v>
      </c>
      <c r="B338" s="107" t="s">
        <v>85</v>
      </c>
      <c r="C338" s="157"/>
      <c r="D338" s="132"/>
      <c r="E338" s="107"/>
      <c r="F338" s="132"/>
      <c r="G338" s="107"/>
      <c r="H338" s="132"/>
      <c r="I338" s="107"/>
      <c r="J338" s="132"/>
      <c r="K338" s="107"/>
      <c r="L338" s="132"/>
      <c r="M338" s="107"/>
      <c r="N338" s="132"/>
      <c r="O338" s="107"/>
      <c r="P338" s="132"/>
      <c r="Q338" s="107"/>
      <c r="R338" s="132"/>
      <c r="S338" s="107"/>
      <c r="T338" s="132"/>
      <c r="U338" s="107"/>
      <c r="V338" s="132"/>
      <c r="W338" s="107"/>
      <c r="X338" s="27"/>
    </row>
    <row r="339" spans="1:24" s="51" customFormat="1" x14ac:dyDescent="0.25">
      <c r="A339" s="56"/>
      <c r="B339" s="108"/>
      <c r="C339" s="158"/>
      <c r="D339" s="133"/>
      <c r="E339" s="108"/>
      <c r="F339" s="133"/>
      <c r="G339" s="108"/>
      <c r="H339" s="133"/>
      <c r="I339" s="108"/>
      <c r="J339" s="133"/>
      <c r="K339" s="108"/>
      <c r="L339" s="133"/>
      <c r="M339" s="108"/>
      <c r="N339" s="133"/>
      <c r="O339" s="108"/>
      <c r="P339" s="133"/>
      <c r="Q339" s="108"/>
      <c r="R339" s="133"/>
      <c r="S339" s="108"/>
      <c r="T339" s="133"/>
      <c r="U339" s="108"/>
      <c r="V339" s="133"/>
      <c r="W339" s="108"/>
      <c r="X339" s="27"/>
    </row>
    <row r="340" spans="1:24" s="51" customFormat="1" x14ac:dyDescent="0.25">
      <c r="A340" s="56"/>
      <c r="B340" s="109"/>
      <c r="C340" s="159"/>
      <c r="D340" s="134"/>
      <c r="E340" s="109"/>
      <c r="F340" s="134"/>
      <c r="G340" s="109"/>
      <c r="H340" s="134"/>
      <c r="I340" s="109"/>
      <c r="J340" s="134"/>
      <c r="K340" s="109"/>
      <c r="L340" s="134"/>
      <c r="M340" s="109"/>
      <c r="N340" s="134"/>
      <c r="O340" s="109"/>
      <c r="P340" s="134"/>
      <c r="Q340" s="109"/>
      <c r="R340" s="134"/>
      <c r="S340" s="109"/>
      <c r="T340" s="134"/>
      <c r="U340" s="109"/>
      <c r="V340" s="134"/>
      <c r="W340" s="109"/>
      <c r="X340" s="27"/>
    </row>
    <row r="341" spans="1:24" x14ac:dyDescent="0.25">
      <c r="A341" s="25" t="s">
        <v>88</v>
      </c>
      <c r="B341" s="105">
        <f>SUM(B335:B340)</f>
        <v>0</v>
      </c>
      <c r="C341" s="149">
        <f>SUM(C336:C340)</f>
        <v>0</v>
      </c>
      <c r="D341" s="128">
        <f>SUM(D336:D340)</f>
        <v>0</v>
      </c>
      <c r="E341" s="105">
        <f>E333-D341</f>
        <v>0</v>
      </c>
      <c r="F341" s="128">
        <f>SUM(F336:F340)</f>
        <v>0</v>
      </c>
      <c r="G341" s="105">
        <f>G333-F341</f>
        <v>0</v>
      </c>
      <c r="H341" s="128">
        <f>SUM(H336:H340)</f>
        <v>0</v>
      </c>
      <c r="I341" s="105">
        <f>I333-H341</f>
        <v>0</v>
      </c>
      <c r="J341" s="128">
        <f>SUM(J336:J340)</f>
        <v>0</v>
      </c>
      <c r="K341" s="105">
        <f>K333-J341</f>
        <v>0</v>
      </c>
      <c r="L341" s="128">
        <f>SUM(L336:L340)</f>
        <v>0</v>
      </c>
      <c r="M341" s="105">
        <f>M333-L341</f>
        <v>0</v>
      </c>
      <c r="N341" s="128">
        <f>SUM(N336:N340)</f>
        <v>0</v>
      </c>
      <c r="O341" s="105">
        <f>O333-N341</f>
        <v>0</v>
      </c>
      <c r="P341" s="128">
        <f>SUM(P336:P340)</f>
        <v>0</v>
      </c>
      <c r="Q341" s="105">
        <f>Q333-P341</f>
        <v>0</v>
      </c>
      <c r="R341" s="128">
        <f>SUM(R336:R340)</f>
        <v>0</v>
      </c>
      <c r="S341" s="105">
        <f>S333-R341</f>
        <v>0</v>
      </c>
      <c r="T341" s="128">
        <f>SUM(T336:T340)</f>
        <v>0</v>
      </c>
      <c r="U341" s="105">
        <f>U333-T341</f>
        <v>0</v>
      </c>
      <c r="V341" s="128">
        <f>SUM(V336:V340)</f>
        <v>0</v>
      </c>
      <c r="W341" s="105">
        <f>W333-V341</f>
        <v>0</v>
      </c>
      <c r="X341" s="26"/>
    </row>
    <row r="342" spans="1:24" ht="13.8" thickBot="1" x14ac:dyDescent="0.3">
      <c r="A342" s="29"/>
      <c r="B342" s="184" t="s">
        <v>20</v>
      </c>
      <c r="C342" s="185">
        <f>B341-C341</f>
        <v>0</v>
      </c>
      <c r="D342" s="129"/>
      <c r="E342" s="106"/>
      <c r="F342" s="129"/>
      <c r="G342" s="106"/>
      <c r="H342" s="129"/>
      <c r="I342" s="106"/>
      <c r="J342" s="129"/>
      <c r="K342" s="106"/>
      <c r="L342" s="129"/>
      <c r="M342" s="106"/>
      <c r="N342" s="129"/>
      <c r="O342" s="106"/>
      <c r="P342" s="129"/>
      <c r="Q342" s="106"/>
      <c r="R342" s="129"/>
      <c r="S342" s="106"/>
      <c r="T342" s="129"/>
      <c r="U342" s="106"/>
      <c r="V342" s="129"/>
      <c r="W342" s="106"/>
      <c r="X342" s="26"/>
    </row>
    <row r="343" spans="1:24" ht="15.75" customHeight="1" x14ac:dyDescent="0.25">
      <c r="A343" s="197" t="s">
        <v>146</v>
      </c>
      <c r="B343" s="150" t="s">
        <v>17</v>
      </c>
      <c r="C343" s="151" t="s">
        <v>87</v>
      </c>
      <c r="D343" s="124" t="str">
        <f>$D$2</f>
        <v>Source 1</v>
      </c>
      <c r="E343" s="100">
        <v>0</v>
      </c>
      <c r="F343" s="124" t="str">
        <f>$F$2</f>
        <v>Source 2</v>
      </c>
      <c r="G343" s="100">
        <v>0</v>
      </c>
      <c r="H343" s="124" t="str">
        <f>$H$2</f>
        <v>Source 3</v>
      </c>
      <c r="I343" s="100">
        <v>0</v>
      </c>
      <c r="J343" s="124" t="str">
        <f>$J$2</f>
        <v>Source 4</v>
      </c>
      <c r="K343" s="100">
        <v>0</v>
      </c>
      <c r="L343" s="124" t="str">
        <f>$L$2</f>
        <v>Source 5</v>
      </c>
      <c r="M343" s="100">
        <v>0</v>
      </c>
      <c r="N343" s="124" t="str">
        <f>$N$2</f>
        <v>Source 6</v>
      </c>
      <c r="O343" s="100">
        <v>0</v>
      </c>
      <c r="P343" s="124" t="str">
        <f>$P$2</f>
        <v>Source 7</v>
      </c>
      <c r="Q343" s="100">
        <v>0</v>
      </c>
      <c r="R343" s="124" t="str">
        <f>$R$2</f>
        <v>Source 8</v>
      </c>
      <c r="S343" s="100">
        <v>0</v>
      </c>
      <c r="T343" s="124" t="str">
        <f>$T$2</f>
        <v>Source 9</v>
      </c>
      <c r="U343" s="100">
        <v>0</v>
      </c>
      <c r="V343" s="124" t="str">
        <f>$V$2</f>
        <v>Source 10</v>
      </c>
      <c r="W343" s="100">
        <v>0</v>
      </c>
      <c r="X343" s="26"/>
    </row>
    <row r="344" spans="1:24" ht="13.8" thickBot="1" x14ac:dyDescent="0.3">
      <c r="A344" s="198"/>
      <c r="B344" s="101" t="s">
        <v>85</v>
      </c>
      <c r="C344" s="152" t="s">
        <v>88</v>
      </c>
      <c r="D344" s="125" t="s">
        <v>89</v>
      </c>
      <c r="E344" s="101" t="s">
        <v>90</v>
      </c>
      <c r="F344" s="125" t="s">
        <v>89</v>
      </c>
      <c r="G344" s="101" t="s">
        <v>90</v>
      </c>
      <c r="H344" s="125" t="s">
        <v>89</v>
      </c>
      <c r="I344" s="101" t="s">
        <v>90</v>
      </c>
      <c r="J344" s="125" t="s">
        <v>89</v>
      </c>
      <c r="K344" s="101" t="s">
        <v>90</v>
      </c>
      <c r="L344" s="125" t="s">
        <v>89</v>
      </c>
      <c r="M344" s="101" t="s">
        <v>90</v>
      </c>
      <c r="N344" s="125" t="s">
        <v>89</v>
      </c>
      <c r="O344" s="101" t="s">
        <v>90</v>
      </c>
      <c r="P344" s="125" t="s">
        <v>89</v>
      </c>
      <c r="Q344" s="101" t="s">
        <v>90</v>
      </c>
      <c r="R344" s="125" t="s">
        <v>89</v>
      </c>
      <c r="S344" s="101" t="s">
        <v>90</v>
      </c>
      <c r="T344" s="125" t="s">
        <v>89</v>
      </c>
      <c r="U344" s="101" t="s">
        <v>90</v>
      </c>
      <c r="V344" s="125" t="s">
        <v>89</v>
      </c>
      <c r="W344" s="101" t="s">
        <v>90</v>
      </c>
      <c r="X344" s="26"/>
    </row>
    <row r="345" spans="1:24" s="50" customFormat="1" ht="13.5" customHeight="1" thickBot="1" x14ac:dyDescent="0.3">
      <c r="A345" s="63"/>
      <c r="B345" s="145">
        <v>0</v>
      </c>
      <c r="C345" s="161"/>
      <c r="D345" s="136"/>
      <c r="E345" s="111"/>
      <c r="F345" s="136"/>
      <c r="G345" s="111"/>
      <c r="H345" s="136"/>
      <c r="I345" s="111"/>
      <c r="J345" s="136"/>
      <c r="K345" s="111"/>
      <c r="L345" s="136"/>
      <c r="M345" s="111"/>
      <c r="N345" s="136"/>
      <c r="O345" s="111"/>
      <c r="P345" s="136"/>
      <c r="Q345" s="111"/>
      <c r="R345" s="136"/>
      <c r="S345" s="111"/>
      <c r="T345" s="136"/>
      <c r="U345" s="111"/>
      <c r="V345" s="136"/>
      <c r="W345" s="111"/>
      <c r="X345" s="28"/>
    </row>
    <row r="346" spans="1:24" s="50" customFormat="1" x14ac:dyDescent="0.25">
      <c r="A346" s="57"/>
      <c r="B346" s="107" t="s">
        <v>85</v>
      </c>
      <c r="C346" s="156">
        <v>0</v>
      </c>
      <c r="D346" s="131">
        <v>0</v>
      </c>
      <c r="E346" s="102">
        <f>E343-D346</f>
        <v>0</v>
      </c>
      <c r="F346" s="131">
        <v>0</v>
      </c>
      <c r="G346" s="102">
        <f>G343-F346</f>
        <v>0</v>
      </c>
      <c r="H346" s="131">
        <v>0</v>
      </c>
      <c r="I346" s="102">
        <f>I343-H346</f>
        <v>0</v>
      </c>
      <c r="J346" s="131">
        <v>0</v>
      </c>
      <c r="K346" s="102">
        <f>K343-J346</f>
        <v>0</v>
      </c>
      <c r="L346" s="131">
        <v>0</v>
      </c>
      <c r="M346" s="102">
        <f>M343-L346</f>
        <v>0</v>
      </c>
      <c r="N346" s="131">
        <v>0</v>
      </c>
      <c r="O346" s="102">
        <f>O343-N346</f>
        <v>0</v>
      </c>
      <c r="P346" s="131">
        <v>0</v>
      </c>
      <c r="Q346" s="102">
        <f>Q343-P346</f>
        <v>0</v>
      </c>
      <c r="R346" s="131">
        <v>0</v>
      </c>
      <c r="S346" s="102">
        <f>S343-R346</f>
        <v>0</v>
      </c>
      <c r="T346" s="131">
        <v>0</v>
      </c>
      <c r="U346" s="102">
        <f>U343-T346</f>
        <v>0</v>
      </c>
      <c r="V346" s="131">
        <v>0</v>
      </c>
      <c r="W346" s="102">
        <f>W343-V346</f>
        <v>0</v>
      </c>
      <c r="X346" s="28"/>
    </row>
    <row r="347" spans="1:24" s="50" customFormat="1" x14ac:dyDescent="0.25">
      <c r="A347" s="57" t="s">
        <v>85</v>
      </c>
      <c r="B347" s="107" t="s">
        <v>85</v>
      </c>
      <c r="C347" s="157"/>
      <c r="D347" s="132"/>
      <c r="E347" s="107"/>
      <c r="F347" s="132"/>
      <c r="G347" s="107"/>
      <c r="H347" s="132"/>
      <c r="I347" s="107"/>
      <c r="J347" s="132"/>
      <c r="K347" s="107"/>
      <c r="L347" s="132"/>
      <c r="M347" s="107"/>
      <c r="N347" s="132"/>
      <c r="O347" s="107"/>
      <c r="P347" s="132"/>
      <c r="Q347" s="107"/>
      <c r="R347" s="132"/>
      <c r="S347" s="107"/>
      <c r="T347" s="132"/>
      <c r="U347" s="107"/>
      <c r="V347" s="132"/>
      <c r="W347" s="107"/>
      <c r="X347" s="28"/>
    </row>
    <row r="348" spans="1:24" s="50" customFormat="1" x14ac:dyDescent="0.25">
      <c r="A348" s="57" t="s">
        <v>85</v>
      </c>
      <c r="B348" s="107" t="s">
        <v>85</v>
      </c>
      <c r="C348" s="157"/>
      <c r="D348" s="132"/>
      <c r="E348" s="107"/>
      <c r="F348" s="132"/>
      <c r="G348" s="107"/>
      <c r="H348" s="132"/>
      <c r="I348" s="107"/>
      <c r="J348" s="132"/>
      <c r="K348" s="107"/>
      <c r="L348" s="132"/>
      <c r="M348" s="107"/>
      <c r="N348" s="132"/>
      <c r="O348" s="107"/>
      <c r="P348" s="132"/>
      <c r="Q348" s="107"/>
      <c r="R348" s="132"/>
      <c r="S348" s="107"/>
      <c r="T348" s="132"/>
      <c r="U348" s="107"/>
      <c r="V348" s="132"/>
      <c r="W348" s="107"/>
      <c r="X348" s="28"/>
    </row>
    <row r="349" spans="1:24" s="50" customFormat="1" x14ac:dyDescent="0.25">
      <c r="A349" s="56"/>
      <c r="B349" s="108"/>
      <c r="C349" s="158"/>
      <c r="D349" s="133"/>
      <c r="E349" s="108"/>
      <c r="F349" s="133"/>
      <c r="G349" s="108"/>
      <c r="H349" s="133"/>
      <c r="I349" s="108"/>
      <c r="J349" s="133"/>
      <c r="K349" s="108"/>
      <c r="L349" s="133"/>
      <c r="M349" s="108"/>
      <c r="N349" s="133"/>
      <c r="O349" s="108"/>
      <c r="P349" s="133"/>
      <c r="Q349" s="108"/>
      <c r="R349" s="133"/>
      <c r="S349" s="108"/>
      <c r="T349" s="133"/>
      <c r="U349" s="108"/>
      <c r="V349" s="133"/>
      <c r="W349" s="108"/>
      <c r="X349" s="28"/>
    </row>
    <row r="350" spans="1:24" s="50" customFormat="1" x14ac:dyDescent="0.25">
      <c r="A350" s="56"/>
      <c r="B350" s="109"/>
      <c r="C350" s="159"/>
      <c r="D350" s="134"/>
      <c r="E350" s="109"/>
      <c r="F350" s="134"/>
      <c r="G350" s="109"/>
      <c r="H350" s="134"/>
      <c r="I350" s="109"/>
      <c r="J350" s="134"/>
      <c r="K350" s="109"/>
      <c r="L350" s="134"/>
      <c r="M350" s="109"/>
      <c r="N350" s="134"/>
      <c r="O350" s="109"/>
      <c r="P350" s="134"/>
      <c r="Q350" s="109"/>
      <c r="R350" s="134"/>
      <c r="S350" s="109"/>
      <c r="T350" s="134"/>
      <c r="U350" s="109"/>
      <c r="V350" s="134"/>
      <c r="W350" s="109"/>
      <c r="X350" s="28"/>
    </row>
    <row r="351" spans="1:24" x14ac:dyDescent="0.25">
      <c r="A351" s="25" t="s">
        <v>88</v>
      </c>
      <c r="B351" s="105">
        <f>SUM(B345:B350)</f>
        <v>0</v>
      </c>
      <c r="C351" s="149">
        <f>SUM(C346:C350)</f>
        <v>0</v>
      </c>
      <c r="D351" s="128">
        <f>SUM(D346:D350)</f>
        <v>0</v>
      </c>
      <c r="E351" s="105">
        <f>E343-D351</f>
        <v>0</v>
      </c>
      <c r="F351" s="128">
        <f>SUM(F346:F350)</f>
        <v>0</v>
      </c>
      <c r="G351" s="105">
        <f>G343-F351</f>
        <v>0</v>
      </c>
      <c r="H351" s="128">
        <f>SUM(H346:H350)</f>
        <v>0</v>
      </c>
      <c r="I351" s="105">
        <f>I343-H351</f>
        <v>0</v>
      </c>
      <c r="J351" s="128">
        <f>SUM(J346:J350)</f>
        <v>0</v>
      </c>
      <c r="K351" s="105">
        <f>K343-J351</f>
        <v>0</v>
      </c>
      <c r="L351" s="128">
        <f>SUM(L346:L350)</f>
        <v>0</v>
      </c>
      <c r="M351" s="105">
        <f>M343-L351</f>
        <v>0</v>
      </c>
      <c r="N351" s="128">
        <f>SUM(N346:N350)</f>
        <v>0</v>
      </c>
      <c r="O351" s="105">
        <f>O343-N351</f>
        <v>0</v>
      </c>
      <c r="P351" s="128">
        <f>SUM(P346:P350)</f>
        <v>0</v>
      </c>
      <c r="Q351" s="105">
        <f>Q343-P351</f>
        <v>0</v>
      </c>
      <c r="R351" s="128">
        <f>SUM(R346:R350)</f>
        <v>0</v>
      </c>
      <c r="S351" s="105">
        <f>S343-R351</f>
        <v>0</v>
      </c>
      <c r="T351" s="128">
        <f>SUM(T346:T350)</f>
        <v>0</v>
      </c>
      <c r="U351" s="105">
        <f>U343-T351</f>
        <v>0</v>
      </c>
      <c r="V351" s="128">
        <f>SUM(V346:V350)</f>
        <v>0</v>
      </c>
      <c r="W351" s="105">
        <f>W343-V351</f>
        <v>0</v>
      </c>
      <c r="X351" s="26"/>
    </row>
    <row r="352" spans="1:24" ht="13.8" thickBot="1" x14ac:dyDescent="0.3">
      <c r="A352" s="29"/>
      <c r="B352" s="184" t="s">
        <v>20</v>
      </c>
      <c r="C352" s="185">
        <f>B351-C351</f>
        <v>0</v>
      </c>
      <c r="D352" s="129"/>
      <c r="E352" s="106"/>
      <c r="F352" s="129"/>
      <c r="G352" s="106"/>
      <c r="H352" s="129"/>
      <c r="I352" s="106"/>
      <c r="J352" s="129"/>
      <c r="K352" s="106"/>
      <c r="L352" s="129"/>
      <c r="M352" s="106"/>
      <c r="N352" s="129"/>
      <c r="O352" s="106"/>
      <c r="P352" s="129"/>
      <c r="Q352" s="106"/>
      <c r="R352" s="129"/>
      <c r="S352" s="106"/>
      <c r="T352" s="129"/>
      <c r="U352" s="106"/>
      <c r="V352" s="129"/>
      <c r="W352" s="106"/>
      <c r="X352" s="26"/>
    </row>
    <row r="353" spans="1:24" x14ac:dyDescent="0.25">
      <c r="A353" s="199" t="s">
        <v>145</v>
      </c>
      <c r="B353" s="150" t="s">
        <v>17</v>
      </c>
      <c r="C353" s="151" t="s">
        <v>87</v>
      </c>
      <c r="D353" s="124" t="str">
        <f>$D$2</f>
        <v>Source 1</v>
      </c>
      <c r="E353" s="100">
        <v>0</v>
      </c>
      <c r="F353" s="124" t="str">
        <f>$F$2</f>
        <v>Source 2</v>
      </c>
      <c r="G353" s="100">
        <v>0</v>
      </c>
      <c r="H353" s="124" t="str">
        <f>$H$2</f>
        <v>Source 3</v>
      </c>
      <c r="I353" s="100">
        <v>0</v>
      </c>
      <c r="J353" s="124" t="str">
        <f>$J$2</f>
        <v>Source 4</v>
      </c>
      <c r="K353" s="100">
        <v>0</v>
      </c>
      <c r="L353" s="124" t="str">
        <f>$L$2</f>
        <v>Source 5</v>
      </c>
      <c r="M353" s="100">
        <v>0</v>
      </c>
      <c r="N353" s="124" t="str">
        <f>$N$2</f>
        <v>Source 6</v>
      </c>
      <c r="O353" s="100">
        <v>0</v>
      </c>
      <c r="P353" s="124" t="str">
        <f>$P$2</f>
        <v>Source 7</v>
      </c>
      <c r="Q353" s="100">
        <v>0</v>
      </c>
      <c r="R353" s="124" t="str">
        <f>$R$2</f>
        <v>Source 8</v>
      </c>
      <c r="S353" s="100">
        <v>0</v>
      </c>
      <c r="T353" s="124" t="str">
        <f>$T$2</f>
        <v>Source 9</v>
      </c>
      <c r="U353" s="100">
        <v>0</v>
      </c>
      <c r="V353" s="124" t="str">
        <f>$V$2</f>
        <v>Source 10</v>
      </c>
      <c r="W353" s="100">
        <v>0</v>
      </c>
      <c r="X353" s="26"/>
    </row>
    <row r="354" spans="1:24" ht="13.8" thickBot="1" x14ac:dyDescent="0.3">
      <c r="A354" s="200"/>
      <c r="B354" s="101" t="s">
        <v>85</v>
      </c>
      <c r="C354" s="152" t="s">
        <v>88</v>
      </c>
      <c r="D354" s="125" t="s">
        <v>89</v>
      </c>
      <c r="E354" s="101" t="s">
        <v>90</v>
      </c>
      <c r="F354" s="125" t="s">
        <v>89</v>
      </c>
      <c r="G354" s="101" t="s">
        <v>90</v>
      </c>
      <c r="H354" s="125" t="s">
        <v>89</v>
      </c>
      <c r="I354" s="101" t="s">
        <v>90</v>
      </c>
      <c r="J354" s="140" t="s">
        <v>89</v>
      </c>
      <c r="K354" s="101" t="s">
        <v>90</v>
      </c>
      <c r="L354" s="125" t="s">
        <v>89</v>
      </c>
      <c r="M354" s="101" t="s">
        <v>90</v>
      </c>
      <c r="N354" s="125" t="s">
        <v>89</v>
      </c>
      <c r="O354" s="101" t="s">
        <v>90</v>
      </c>
      <c r="P354" s="125" t="s">
        <v>89</v>
      </c>
      <c r="Q354" s="101" t="s">
        <v>90</v>
      </c>
      <c r="R354" s="125" t="s">
        <v>89</v>
      </c>
      <c r="S354" s="101" t="s">
        <v>90</v>
      </c>
      <c r="T354" s="125" t="s">
        <v>89</v>
      </c>
      <c r="U354" s="101" t="s">
        <v>90</v>
      </c>
      <c r="V354" s="125" t="s">
        <v>89</v>
      </c>
      <c r="W354" s="101" t="s">
        <v>90</v>
      </c>
      <c r="X354" s="26"/>
    </row>
    <row r="355" spans="1:24" s="51" customFormat="1" ht="13.8" thickBot="1" x14ac:dyDescent="0.3">
      <c r="A355" s="63"/>
      <c r="B355" s="145">
        <v>0</v>
      </c>
      <c r="C355" s="161"/>
      <c r="D355" s="136"/>
      <c r="E355" s="111"/>
      <c r="F355" s="136"/>
      <c r="G355" s="111"/>
      <c r="H355" s="136"/>
      <c r="I355" s="111"/>
      <c r="J355" s="136"/>
      <c r="K355" s="111"/>
      <c r="L355" s="136"/>
      <c r="M355" s="111"/>
      <c r="N355" s="136"/>
      <c r="O355" s="111"/>
      <c r="P355" s="136"/>
      <c r="Q355" s="111"/>
      <c r="R355" s="136"/>
      <c r="S355" s="111"/>
      <c r="T355" s="136"/>
      <c r="U355" s="111"/>
      <c r="V355" s="136"/>
      <c r="W355" s="111"/>
      <c r="X355" s="27"/>
    </row>
    <row r="356" spans="1:24" s="51" customFormat="1" x14ac:dyDescent="0.25">
      <c r="A356" s="57"/>
      <c r="B356" s="107" t="s">
        <v>85</v>
      </c>
      <c r="C356" s="156">
        <v>0</v>
      </c>
      <c r="D356" s="131">
        <v>0</v>
      </c>
      <c r="E356" s="102">
        <f>E353-D356</f>
        <v>0</v>
      </c>
      <c r="F356" s="131">
        <v>0</v>
      </c>
      <c r="G356" s="102">
        <f>G353-F356</f>
        <v>0</v>
      </c>
      <c r="H356" s="131">
        <v>0</v>
      </c>
      <c r="I356" s="102">
        <f>I353-H356</f>
        <v>0</v>
      </c>
      <c r="J356" s="131">
        <v>0</v>
      </c>
      <c r="K356" s="102">
        <f>K353-J356</f>
        <v>0</v>
      </c>
      <c r="L356" s="131">
        <v>0</v>
      </c>
      <c r="M356" s="102">
        <f>M353-L356</f>
        <v>0</v>
      </c>
      <c r="N356" s="131">
        <v>0</v>
      </c>
      <c r="O356" s="102">
        <f>O353-N356</f>
        <v>0</v>
      </c>
      <c r="P356" s="131">
        <v>0</v>
      </c>
      <c r="Q356" s="102">
        <f>Q353-P356</f>
        <v>0</v>
      </c>
      <c r="R356" s="131">
        <v>0</v>
      </c>
      <c r="S356" s="102">
        <f>S353-R356</f>
        <v>0</v>
      </c>
      <c r="T356" s="131">
        <v>0</v>
      </c>
      <c r="U356" s="102">
        <f>U353-T356</f>
        <v>0</v>
      </c>
      <c r="V356" s="131">
        <v>0</v>
      </c>
      <c r="W356" s="102">
        <f>W353-V356</f>
        <v>0</v>
      </c>
      <c r="X356" s="27"/>
    </row>
    <row r="357" spans="1:24" s="51" customFormat="1" x14ac:dyDescent="0.25">
      <c r="A357" s="57" t="s">
        <v>85</v>
      </c>
      <c r="B357" s="107" t="s">
        <v>85</v>
      </c>
      <c r="C357" s="157"/>
      <c r="D357" s="132"/>
      <c r="E357" s="107"/>
      <c r="F357" s="132"/>
      <c r="G357" s="107"/>
      <c r="H357" s="132"/>
      <c r="I357" s="107"/>
      <c r="J357" s="132"/>
      <c r="K357" s="107"/>
      <c r="L357" s="132"/>
      <c r="M357" s="107"/>
      <c r="N357" s="132"/>
      <c r="O357" s="107"/>
      <c r="P357" s="132"/>
      <c r="Q357" s="107"/>
      <c r="R357" s="132"/>
      <c r="S357" s="107"/>
      <c r="T357" s="132"/>
      <c r="U357" s="107"/>
      <c r="V357" s="132"/>
      <c r="W357" s="107"/>
      <c r="X357" s="27"/>
    </row>
    <row r="358" spans="1:24" s="51" customFormat="1" x14ac:dyDescent="0.25">
      <c r="A358" s="57" t="s">
        <v>85</v>
      </c>
      <c r="B358" s="107" t="s">
        <v>85</v>
      </c>
      <c r="C358" s="157"/>
      <c r="D358" s="132"/>
      <c r="E358" s="107"/>
      <c r="F358" s="132"/>
      <c r="G358" s="107"/>
      <c r="H358" s="132"/>
      <c r="I358" s="107"/>
      <c r="J358" s="132"/>
      <c r="K358" s="107"/>
      <c r="L358" s="132"/>
      <c r="M358" s="107"/>
      <c r="N358" s="132"/>
      <c r="O358" s="107"/>
      <c r="P358" s="132"/>
      <c r="Q358" s="107"/>
      <c r="R358" s="132"/>
      <c r="S358" s="107"/>
      <c r="T358" s="132"/>
      <c r="U358" s="107"/>
      <c r="V358" s="132"/>
      <c r="W358" s="107"/>
      <c r="X358" s="27"/>
    </row>
    <row r="359" spans="1:24" s="51" customFormat="1" x14ac:dyDescent="0.25">
      <c r="A359" s="56"/>
      <c r="B359" s="108"/>
      <c r="C359" s="158"/>
      <c r="D359" s="133"/>
      <c r="E359" s="108"/>
      <c r="F359" s="133"/>
      <c r="G359" s="108"/>
      <c r="H359" s="133"/>
      <c r="I359" s="108"/>
      <c r="J359" s="133"/>
      <c r="K359" s="108"/>
      <c r="L359" s="133"/>
      <c r="M359" s="108"/>
      <c r="N359" s="133"/>
      <c r="O359" s="108"/>
      <c r="P359" s="133"/>
      <c r="Q359" s="108"/>
      <c r="R359" s="133"/>
      <c r="S359" s="108"/>
      <c r="T359" s="133"/>
      <c r="U359" s="108"/>
      <c r="V359" s="133"/>
      <c r="W359" s="108"/>
      <c r="X359" s="27"/>
    </row>
    <row r="360" spans="1:24" s="51" customFormat="1" x14ac:dyDescent="0.25">
      <c r="A360" s="56"/>
      <c r="B360" s="109"/>
      <c r="C360" s="159"/>
      <c r="D360" s="134"/>
      <c r="E360" s="109"/>
      <c r="F360" s="134"/>
      <c r="G360" s="109"/>
      <c r="H360" s="134"/>
      <c r="I360" s="109"/>
      <c r="J360" s="134"/>
      <c r="K360" s="109"/>
      <c r="L360" s="134"/>
      <c r="M360" s="109"/>
      <c r="N360" s="134"/>
      <c r="O360" s="109"/>
      <c r="P360" s="134"/>
      <c r="Q360" s="109"/>
      <c r="R360" s="134"/>
      <c r="S360" s="109"/>
      <c r="T360" s="134"/>
      <c r="U360" s="109"/>
      <c r="V360" s="134"/>
      <c r="W360" s="109"/>
      <c r="X360" s="27"/>
    </row>
    <row r="361" spans="1:24" x14ac:dyDescent="0.25">
      <c r="A361" s="25" t="s">
        <v>88</v>
      </c>
      <c r="B361" s="105">
        <f>SUM(B355:B360)</f>
        <v>0</v>
      </c>
      <c r="C361" s="149">
        <f>SUM(C356:C360)</f>
        <v>0</v>
      </c>
      <c r="D361" s="128">
        <f>SUM(D356:D360)</f>
        <v>0</v>
      </c>
      <c r="E361" s="105">
        <f>E353-D361</f>
        <v>0</v>
      </c>
      <c r="F361" s="128">
        <f>SUM(F356:F360)</f>
        <v>0</v>
      </c>
      <c r="G361" s="105">
        <f>G353-F361</f>
        <v>0</v>
      </c>
      <c r="H361" s="128">
        <f>SUM(H356:H360)</f>
        <v>0</v>
      </c>
      <c r="I361" s="105">
        <f>I353-H361</f>
        <v>0</v>
      </c>
      <c r="J361" s="128">
        <f>SUM(J356:J360)</f>
        <v>0</v>
      </c>
      <c r="K361" s="105">
        <f>K353-J361</f>
        <v>0</v>
      </c>
      <c r="L361" s="128">
        <f>SUM(L356:L360)</f>
        <v>0</v>
      </c>
      <c r="M361" s="105">
        <f>M353-L361</f>
        <v>0</v>
      </c>
      <c r="N361" s="128">
        <f>SUM(N356:N360)</f>
        <v>0</v>
      </c>
      <c r="O361" s="105">
        <f>O353-N361</f>
        <v>0</v>
      </c>
      <c r="P361" s="128">
        <f>SUM(P356:P360)</f>
        <v>0</v>
      </c>
      <c r="Q361" s="105">
        <f>Q353-P361</f>
        <v>0</v>
      </c>
      <c r="R361" s="128">
        <f>SUM(R356:R360)</f>
        <v>0</v>
      </c>
      <c r="S361" s="105">
        <f>S353-R361</f>
        <v>0</v>
      </c>
      <c r="T361" s="128">
        <f>SUM(T356:T360)</f>
        <v>0</v>
      </c>
      <c r="U361" s="105">
        <f>U353-T361</f>
        <v>0</v>
      </c>
      <c r="V361" s="128">
        <f>SUM(V356:V360)</f>
        <v>0</v>
      </c>
      <c r="W361" s="105">
        <f>W353-V361</f>
        <v>0</v>
      </c>
      <c r="X361" s="26"/>
    </row>
    <row r="362" spans="1:24" ht="13.8" thickBot="1" x14ac:dyDescent="0.3">
      <c r="A362" s="29"/>
      <c r="B362" s="184" t="s">
        <v>20</v>
      </c>
      <c r="C362" s="185">
        <f>B361-C361</f>
        <v>0</v>
      </c>
      <c r="D362" s="129"/>
      <c r="E362" s="106"/>
      <c r="F362" s="129"/>
      <c r="G362" s="106"/>
      <c r="H362" s="129"/>
      <c r="I362" s="106"/>
      <c r="J362" s="129"/>
      <c r="K362" s="106"/>
      <c r="L362" s="129"/>
      <c r="M362" s="106"/>
      <c r="N362" s="129"/>
      <c r="O362" s="106"/>
      <c r="P362" s="129"/>
      <c r="Q362" s="106"/>
      <c r="R362" s="129"/>
      <c r="S362" s="106"/>
      <c r="T362" s="129"/>
      <c r="U362" s="106"/>
      <c r="V362" s="129"/>
      <c r="W362" s="106"/>
      <c r="X362" s="26"/>
    </row>
    <row r="363" spans="1:24" x14ac:dyDescent="0.25">
      <c r="A363" s="199" t="s">
        <v>144</v>
      </c>
      <c r="B363" s="150" t="s">
        <v>17</v>
      </c>
      <c r="C363" s="151" t="s">
        <v>87</v>
      </c>
      <c r="D363" s="124" t="str">
        <f>$D$2</f>
        <v>Source 1</v>
      </c>
      <c r="E363" s="100">
        <v>0</v>
      </c>
      <c r="F363" s="124" t="str">
        <f>$F$2</f>
        <v>Source 2</v>
      </c>
      <c r="G363" s="100">
        <v>0</v>
      </c>
      <c r="H363" s="124" t="str">
        <f>$H$2</f>
        <v>Source 3</v>
      </c>
      <c r="I363" s="100">
        <v>0</v>
      </c>
      <c r="J363" s="124" t="str">
        <f>$J$2</f>
        <v>Source 4</v>
      </c>
      <c r="K363" s="100">
        <v>0</v>
      </c>
      <c r="L363" s="124" t="str">
        <f>$L$2</f>
        <v>Source 5</v>
      </c>
      <c r="M363" s="100">
        <v>0</v>
      </c>
      <c r="N363" s="124" t="str">
        <f>$N$2</f>
        <v>Source 6</v>
      </c>
      <c r="O363" s="100">
        <v>0</v>
      </c>
      <c r="P363" s="124" t="str">
        <f>$P$2</f>
        <v>Source 7</v>
      </c>
      <c r="Q363" s="100">
        <v>0</v>
      </c>
      <c r="R363" s="124" t="str">
        <f>$R$2</f>
        <v>Source 8</v>
      </c>
      <c r="S363" s="100">
        <v>0</v>
      </c>
      <c r="T363" s="124" t="str">
        <f>$T$2</f>
        <v>Source 9</v>
      </c>
      <c r="U363" s="100">
        <v>0</v>
      </c>
      <c r="V363" s="124" t="str">
        <f>$V$2</f>
        <v>Source 10</v>
      </c>
      <c r="W363" s="100">
        <v>0</v>
      </c>
      <c r="X363" s="26"/>
    </row>
    <row r="364" spans="1:24" ht="13.8" thickBot="1" x14ac:dyDescent="0.3">
      <c r="A364" s="200"/>
      <c r="B364" s="101" t="s">
        <v>85</v>
      </c>
      <c r="C364" s="152" t="s">
        <v>88</v>
      </c>
      <c r="D364" s="125" t="s">
        <v>89</v>
      </c>
      <c r="E364" s="101" t="s">
        <v>90</v>
      </c>
      <c r="F364" s="125" t="s">
        <v>89</v>
      </c>
      <c r="G364" s="101" t="s">
        <v>90</v>
      </c>
      <c r="H364" s="125" t="s">
        <v>89</v>
      </c>
      <c r="I364" s="101" t="s">
        <v>90</v>
      </c>
      <c r="J364" s="140" t="s">
        <v>89</v>
      </c>
      <c r="K364" s="101" t="s">
        <v>90</v>
      </c>
      <c r="L364" s="125" t="s">
        <v>89</v>
      </c>
      <c r="M364" s="101" t="s">
        <v>90</v>
      </c>
      <c r="N364" s="125" t="s">
        <v>89</v>
      </c>
      <c r="O364" s="101" t="s">
        <v>90</v>
      </c>
      <c r="P364" s="125" t="s">
        <v>89</v>
      </c>
      <c r="Q364" s="101" t="s">
        <v>90</v>
      </c>
      <c r="R364" s="125" t="s">
        <v>89</v>
      </c>
      <c r="S364" s="101" t="s">
        <v>90</v>
      </c>
      <c r="T364" s="125" t="s">
        <v>89</v>
      </c>
      <c r="U364" s="101" t="s">
        <v>90</v>
      </c>
      <c r="V364" s="125" t="s">
        <v>89</v>
      </c>
      <c r="W364" s="101" t="s">
        <v>90</v>
      </c>
      <c r="X364" s="26"/>
    </row>
    <row r="365" spans="1:24" s="51" customFormat="1" ht="13.8" thickBot="1" x14ac:dyDescent="0.3">
      <c r="A365" s="63"/>
      <c r="B365" s="145">
        <v>0</v>
      </c>
      <c r="C365" s="161"/>
      <c r="D365" s="136"/>
      <c r="E365" s="111"/>
      <c r="F365" s="136"/>
      <c r="G365" s="111"/>
      <c r="H365" s="136"/>
      <c r="I365" s="111"/>
      <c r="J365" s="136"/>
      <c r="K365" s="111"/>
      <c r="L365" s="136"/>
      <c r="M365" s="111"/>
      <c r="N365" s="136"/>
      <c r="O365" s="111"/>
      <c r="P365" s="136"/>
      <c r="Q365" s="111"/>
      <c r="R365" s="136"/>
      <c r="S365" s="111"/>
      <c r="T365" s="136"/>
      <c r="U365" s="111"/>
      <c r="V365" s="136"/>
      <c r="W365" s="111"/>
      <c r="X365" s="27"/>
    </row>
    <row r="366" spans="1:24" s="51" customFormat="1" x14ac:dyDescent="0.25">
      <c r="A366" s="57"/>
      <c r="B366" s="107" t="s">
        <v>85</v>
      </c>
      <c r="C366" s="156">
        <v>0</v>
      </c>
      <c r="D366" s="131">
        <v>0</v>
      </c>
      <c r="E366" s="102">
        <f>E363-D366</f>
        <v>0</v>
      </c>
      <c r="F366" s="131">
        <v>0</v>
      </c>
      <c r="G366" s="102">
        <f>G363-F366</f>
        <v>0</v>
      </c>
      <c r="H366" s="131">
        <v>0</v>
      </c>
      <c r="I366" s="102">
        <f>I363-H366</f>
        <v>0</v>
      </c>
      <c r="J366" s="131">
        <v>0</v>
      </c>
      <c r="K366" s="102">
        <f>K363-J366</f>
        <v>0</v>
      </c>
      <c r="L366" s="131">
        <v>0</v>
      </c>
      <c r="M366" s="102">
        <f>M363-L366</f>
        <v>0</v>
      </c>
      <c r="N366" s="131">
        <v>0</v>
      </c>
      <c r="O366" s="102">
        <f>O363-N366</f>
        <v>0</v>
      </c>
      <c r="P366" s="131">
        <v>0</v>
      </c>
      <c r="Q366" s="102">
        <f>Q363-P366</f>
        <v>0</v>
      </c>
      <c r="R366" s="131">
        <v>0</v>
      </c>
      <c r="S366" s="102">
        <f>S363-R366</f>
        <v>0</v>
      </c>
      <c r="T366" s="131">
        <v>0</v>
      </c>
      <c r="U366" s="102">
        <f>U363-T366</f>
        <v>0</v>
      </c>
      <c r="V366" s="131">
        <v>0</v>
      </c>
      <c r="W366" s="102">
        <f>W363-V366</f>
        <v>0</v>
      </c>
      <c r="X366" s="27"/>
    </row>
    <row r="367" spans="1:24" s="51" customFormat="1" x14ac:dyDescent="0.25">
      <c r="A367" s="57" t="s">
        <v>85</v>
      </c>
      <c r="B367" s="107" t="s">
        <v>85</v>
      </c>
      <c r="C367" s="157"/>
      <c r="D367" s="132"/>
      <c r="E367" s="107"/>
      <c r="F367" s="132"/>
      <c r="G367" s="107"/>
      <c r="H367" s="132"/>
      <c r="I367" s="107"/>
      <c r="J367" s="132"/>
      <c r="K367" s="107"/>
      <c r="L367" s="132"/>
      <c r="M367" s="107"/>
      <c r="N367" s="132"/>
      <c r="O367" s="107"/>
      <c r="P367" s="132"/>
      <c r="Q367" s="107"/>
      <c r="R367" s="132"/>
      <c r="S367" s="107"/>
      <c r="T367" s="132"/>
      <c r="U367" s="107"/>
      <c r="V367" s="132"/>
      <c r="W367" s="107"/>
      <c r="X367" s="27"/>
    </row>
    <row r="368" spans="1:24" s="51" customFormat="1" x14ac:dyDescent="0.25">
      <c r="A368" s="57" t="s">
        <v>85</v>
      </c>
      <c r="B368" s="107" t="s">
        <v>85</v>
      </c>
      <c r="C368" s="157"/>
      <c r="D368" s="132"/>
      <c r="E368" s="107"/>
      <c r="F368" s="132"/>
      <c r="G368" s="107"/>
      <c r="H368" s="132"/>
      <c r="I368" s="107"/>
      <c r="J368" s="132"/>
      <c r="K368" s="107"/>
      <c r="L368" s="132"/>
      <c r="M368" s="107"/>
      <c r="N368" s="132"/>
      <c r="O368" s="107"/>
      <c r="P368" s="132"/>
      <c r="Q368" s="107"/>
      <c r="R368" s="132"/>
      <c r="S368" s="107"/>
      <c r="T368" s="132"/>
      <c r="U368" s="107"/>
      <c r="V368" s="132"/>
      <c r="W368" s="107"/>
      <c r="X368" s="27"/>
    </row>
    <row r="369" spans="1:24" s="51" customFormat="1" x14ac:dyDescent="0.25">
      <c r="A369" s="56"/>
      <c r="B369" s="108"/>
      <c r="C369" s="158"/>
      <c r="D369" s="133"/>
      <c r="E369" s="108"/>
      <c r="F369" s="133"/>
      <c r="G369" s="108"/>
      <c r="H369" s="133"/>
      <c r="I369" s="108"/>
      <c r="J369" s="133"/>
      <c r="K369" s="108"/>
      <c r="L369" s="133"/>
      <c r="M369" s="108"/>
      <c r="N369" s="133"/>
      <c r="O369" s="108"/>
      <c r="P369" s="133"/>
      <c r="Q369" s="108"/>
      <c r="R369" s="133"/>
      <c r="S369" s="108"/>
      <c r="T369" s="133"/>
      <c r="U369" s="108"/>
      <c r="V369" s="133"/>
      <c r="W369" s="108"/>
      <c r="X369" s="27"/>
    </row>
    <row r="370" spans="1:24" s="51" customFormat="1" x14ac:dyDescent="0.25">
      <c r="A370" s="56"/>
      <c r="B370" s="109"/>
      <c r="C370" s="159"/>
      <c r="D370" s="134"/>
      <c r="E370" s="109"/>
      <c r="F370" s="134"/>
      <c r="G370" s="109"/>
      <c r="H370" s="134"/>
      <c r="I370" s="109"/>
      <c r="J370" s="134"/>
      <c r="K370" s="109"/>
      <c r="L370" s="134"/>
      <c r="M370" s="109"/>
      <c r="N370" s="134"/>
      <c r="O370" s="109"/>
      <c r="P370" s="134"/>
      <c r="Q370" s="109"/>
      <c r="R370" s="134"/>
      <c r="S370" s="109"/>
      <c r="T370" s="134"/>
      <c r="U370" s="109"/>
      <c r="V370" s="134"/>
      <c r="W370" s="109"/>
      <c r="X370" s="27"/>
    </row>
    <row r="371" spans="1:24" x14ac:dyDescent="0.25">
      <c r="A371" s="25" t="s">
        <v>88</v>
      </c>
      <c r="B371" s="105">
        <f>SUM(B365:B370)</f>
        <v>0</v>
      </c>
      <c r="C371" s="149">
        <f>SUM(C366:C370)</f>
        <v>0</v>
      </c>
      <c r="D371" s="128">
        <f>SUM(D366:D370)</f>
        <v>0</v>
      </c>
      <c r="E371" s="105">
        <f>E363-D371</f>
        <v>0</v>
      </c>
      <c r="F371" s="128">
        <f>SUM(F366:F370)</f>
        <v>0</v>
      </c>
      <c r="G371" s="105">
        <f>G363-F371</f>
        <v>0</v>
      </c>
      <c r="H371" s="128">
        <f>SUM(H366:H370)</f>
        <v>0</v>
      </c>
      <c r="I371" s="105">
        <f>I363-H371</f>
        <v>0</v>
      </c>
      <c r="J371" s="128">
        <f>SUM(J366:J370)</f>
        <v>0</v>
      </c>
      <c r="K371" s="105">
        <f>K363-J371</f>
        <v>0</v>
      </c>
      <c r="L371" s="128">
        <f>SUM(L366:L370)</f>
        <v>0</v>
      </c>
      <c r="M371" s="105">
        <f>M363-L371</f>
        <v>0</v>
      </c>
      <c r="N371" s="128">
        <f>SUM(N366:N370)</f>
        <v>0</v>
      </c>
      <c r="O371" s="105">
        <f>O363-N371</f>
        <v>0</v>
      </c>
      <c r="P371" s="128">
        <f>SUM(P366:P370)</f>
        <v>0</v>
      </c>
      <c r="Q371" s="105">
        <f>Q363-P371</f>
        <v>0</v>
      </c>
      <c r="R371" s="128">
        <f>SUM(R366:R370)</f>
        <v>0</v>
      </c>
      <c r="S371" s="105">
        <f>S363-R371</f>
        <v>0</v>
      </c>
      <c r="T371" s="128">
        <f>SUM(T366:T370)</f>
        <v>0</v>
      </c>
      <c r="U371" s="105">
        <f>U363-T371</f>
        <v>0</v>
      </c>
      <c r="V371" s="128">
        <f>SUM(V366:V370)</f>
        <v>0</v>
      </c>
      <c r="W371" s="105">
        <f>W363-V371</f>
        <v>0</v>
      </c>
      <c r="X371" s="26"/>
    </row>
    <row r="372" spans="1:24" ht="13.8" thickBot="1" x14ac:dyDescent="0.3">
      <c r="A372" s="29"/>
      <c r="B372" s="184" t="s">
        <v>20</v>
      </c>
      <c r="C372" s="185">
        <f>B371-C371</f>
        <v>0</v>
      </c>
      <c r="D372" s="129"/>
      <c r="E372" s="106"/>
      <c r="F372" s="129"/>
      <c r="G372" s="106"/>
      <c r="H372" s="129"/>
      <c r="I372" s="106"/>
      <c r="J372" s="129"/>
      <c r="K372" s="106"/>
      <c r="L372" s="129"/>
      <c r="M372" s="106"/>
      <c r="N372" s="129"/>
      <c r="O372" s="106"/>
      <c r="P372" s="129"/>
      <c r="Q372" s="106"/>
      <c r="R372" s="129"/>
      <c r="S372" s="106"/>
      <c r="T372" s="129"/>
      <c r="U372" s="106"/>
      <c r="V372" s="129"/>
      <c r="W372" s="106"/>
      <c r="X372" s="26"/>
    </row>
    <row r="373" spans="1:24" ht="15.75" customHeight="1" x14ac:dyDescent="0.25">
      <c r="A373" s="197" t="s">
        <v>143</v>
      </c>
      <c r="B373" s="150" t="s">
        <v>17</v>
      </c>
      <c r="C373" s="151" t="s">
        <v>87</v>
      </c>
      <c r="D373" s="124" t="str">
        <f>$D$2</f>
        <v>Source 1</v>
      </c>
      <c r="E373" s="100">
        <v>0</v>
      </c>
      <c r="F373" s="124" t="str">
        <f>$F$2</f>
        <v>Source 2</v>
      </c>
      <c r="G373" s="100">
        <v>0</v>
      </c>
      <c r="H373" s="124" t="str">
        <f>$H$2</f>
        <v>Source 3</v>
      </c>
      <c r="I373" s="100">
        <v>0</v>
      </c>
      <c r="J373" s="124" t="str">
        <f>$J$2</f>
        <v>Source 4</v>
      </c>
      <c r="K373" s="100">
        <v>0</v>
      </c>
      <c r="L373" s="124" t="str">
        <f>$L$2</f>
        <v>Source 5</v>
      </c>
      <c r="M373" s="100">
        <v>0</v>
      </c>
      <c r="N373" s="124" t="str">
        <f>$N$2</f>
        <v>Source 6</v>
      </c>
      <c r="O373" s="100">
        <v>0</v>
      </c>
      <c r="P373" s="124" t="str">
        <f>$P$2</f>
        <v>Source 7</v>
      </c>
      <c r="Q373" s="100">
        <v>0</v>
      </c>
      <c r="R373" s="124" t="str">
        <f>$R$2</f>
        <v>Source 8</v>
      </c>
      <c r="S373" s="100">
        <v>0</v>
      </c>
      <c r="T373" s="124" t="str">
        <f>$T$2</f>
        <v>Source 9</v>
      </c>
      <c r="U373" s="100">
        <v>0</v>
      </c>
      <c r="V373" s="124" t="str">
        <f>$V$2</f>
        <v>Source 10</v>
      </c>
      <c r="W373" s="100">
        <v>0</v>
      </c>
      <c r="X373" s="26"/>
    </row>
    <row r="374" spans="1:24" ht="13.8" thickBot="1" x14ac:dyDescent="0.3">
      <c r="A374" s="198"/>
      <c r="B374" s="101" t="s">
        <v>85</v>
      </c>
      <c r="C374" s="152" t="s">
        <v>88</v>
      </c>
      <c r="D374" s="125" t="s">
        <v>89</v>
      </c>
      <c r="E374" s="101" t="s">
        <v>90</v>
      </c>
      <c r="F374" s="125" t="s">
        <v>89</v>
      </c>
      <c r="G374" s="101" t="s">
        <v>90</v>
      </c>
      <c r="H374" s="125" t="s">
        <v>89</v>
      </c>
      <c r="I374" s="101" t="s">
        <v>90</v>
      </c>
      <c r="J374" s="125" t="s">
        <v>89</v>
      </c>
      <c r="K374" s="101" t="s">
        <v>90</v>
      </c>
      <c r="L374" s="125" t="s">
        <v>89</v>
      </c>
      <c r="M374" s="101" t="s">
        <v>90</v>
      </c>
      <c r="N374" s="125" t="s">
        <v>89</v>
      </c>
      <c r="O374" s="101" t="s">
        <v>90</v>
      </c>
      <c r="P374" s="125" t="s">
        <v>89</v>
      </c>
      <c r="Q374" s="101" t="s">
        <v>90</v>
      </c>
      <c r="R374" s="125" t="s">
        <v>89</v>
      </c>
      <c r="S374" s="101" t="s">
        <v>90</v>
      </c>
      <c r="T374" s="125" t="s">
        <v>89</v>
      </c>
      <c r="U374" s="101" t="s">
        <v>90</v>
      </c>
      <c r="V374" s="125" t="s">
        <v>89</v>
      </c>
      <c r="W374" s="101" t="s">
        <v>90</v>
      </c>
      <c r="X374" s="26"/>
    </row>
    <row r="375" spans="1:24" s="50" customFormat="1" ht="13.5" customHeight="1" thickBot="1" x14ac:dyDescent="0.3">
      <c r="A375" s="63"/>
      <c r="B375" s="145">
        <v>0</v>
      </c>
      <c r="C375" s="161"/>
      <c r="D375" s="136"/>
      <c r="E375" s="111"/>
      <c r="F375" s="136"/>
      <c r="G375" s="111"/>
      <c r="H375" s="136"/>
      <c r="I375" s="111"/>
      <c r="J375" s="136"/>
      <c r="K375" s="111"/>
      <c r="L375" s="136"/>
      <c r="M375" s="111"/>
      <c r="N375" s="136"/>
      <c r="O375" s="111"/>
      <c r="P375" s="136"/>
      <c r="Q375" s="111"/>
      <c r="R375" s="136"/>
      <c r="S375" s="111"/>
      <c r="T375" s="136"/>
      <c r="U375" s="111"/>
      <c r="V375" s="136"/>
      <c r="W375" s="111"/>
      <c r="X375" s="28"/>
    </row>
    <row r="376" spans="1:24" s="50" customFormat="1" x14ac:dyDescent="0.25">
      <c r="A376" s="57"/>
      <c r="B376" s="107" t="s">
        <v>85</v>
      </c>
      <c r="C376" s="156">
        <v>0</v>
      </c>
      <c r="D376" s="131">
        <v>0</v>
      </c>
      <c r="E376" s="102">
        <f>E373-D376</f>
        <v>0</v>
      </c>
      <c r="F376" s="131">
        <v>0</v>
      </c>
      <c r="G376" s="102">
        <f>G373-F376</f>
        <v>0</v>
      </c>
      <c r="H376" s="131">
        <v>0</v>
      </c>
      <c r="I376" s="102">
        <f>I373-H376</f>
        <v>0</v>
      </c>
      <c r="J376" s="131">
        <v>0</v>
      </c>
      <c r="K376" s="102">
        <f>K373-J376</f>
        <v>0</v>
      </c>
      <c r="L376" s="131">
        <v>0</v>
      </c>
      <c r="M376" s="102">
        <f>M373-L376</f>
        <v>0</v>
      </c>
      <c r="N376" s="131">
        <v>0</v>
      </c>
      <c r="O376" s="102">
        <f>O373-N376</f>
        <v>0</v>
      </c>
      <c r="P376" s="131">
        <v>0</v>
      </c>
      <c r="Q376" s="102">
        <f>Q373-P376</f>
        <v>0</v>
      </c>
      <c r="R376" s="131">
        <v>0</v>
      </c>
      <c r="S376" s="102">
        <f>S373-R376</f>
        <v>0</v>
      </c>
      <c r="T376" s="131">
        <v>0</v>
      </c>
      <c r="U376" s="102">
        <f>U373-T376</f>
        <v>0</v>
      </c>
      <c r="V376" s="131">
        <v>0</v>
      </c>
      <c r="W376" s="102">
        <f>W373-V376</f>
        <v>0</v>
      </c>
      <c r="X376" s="28"/>
    </row>
    <row r="377" spans="1:24" s="50" customFormat="1" x14ac:dyDescent="0.25">
      <c r="A377" s="57" t="s">
        <v>85</v>
      </c>
      <c r="B377" s="107" t="s">
        <v>85</v>
      </c>
      <c r="C377" s="157"/>
      <c r="D377" s="132"/>
      <c r="E377" s="107"/>
      <c r="F377" s="132"/>
      <c r="G377" s="107"/>
      <c r="H377" s="132"/>
      <c r="I377" s="107"/>
      <c r="J377" s="132"/>
      <c r="K377" s="107"/>
      <c r="L377" s="132"/>
      <c r="M377" s="107"/>
      <c r="N377" s="132"/>
      <c r="O377" s="107"/>
      <c r="P377" s="132"/>
      <c r="Q377" s="107"/>
      <c r="R377" s="132"/>
      <c r="S377" s="107"/>
      <c r="T377" s="132"/>
      <c r="U377" s="107"/>
      <c r="V377" s="132"/>
      <c r="W377" s="107"/>
      <c r="X377" s="28"/>
    </row>
    <row r="378" spans="1:24" s="50" customFormat="1" x14ac:dyDescent="0.25">
      <c r="A378" s="57" t="s">
        <v>85</v>
      </c>
      <c r="B378" s="107" t="s">
        <v>85</v>
      </c>
      <c r="C378" s="157"/>
      <c r="D378" s="132"/>
      <c r="E378" s="107"/>
      <c r="F378" s="132"/>
      <c r="G378" s="107"/>
      <c r="H378" s="132"/>
      <c r="I378" s="107"/>
      <c r="J378" s="132"/>
      <c r="K378" s="107"/>
      <c r="L378" s="132"/>
      <c r="M378" s="107"/>
      <c r="N378" s="132"/>
      <c r="O378" s="107"/>
      <c r="P378" s="132"/>
      <c r="Q378" s="107"/>
      <c r="R378" s="132"/>
      <c r="S378" s="107"/>
      <c r="T378" s="132"/>
      <c r="U378" s="107"/>
      <c r="V378" s="132"/>
      <c r="W378" s="107"/>
      <c r="X378" s="28"/>
    </row>
    <row r="379" spans="1:24" s="50" customFormat="1" x14ac:dyDescent="0.25">
      <c r="A379" s="56"/>
      <c r="B379" s="108"/>
      <c r="C379" s="158"/>
      <c r="D379" s="133"/>
      <c r="E379" s="108"/>
      <c r="F379" s="133"/>
      <c r="G379" s="108"/>
      <c r="H379" s="133"/>
      <c r="I379" s="108"/>
      <c r="J379" s="133"/>
      <c r="K379" s="108"/>
      <c r="L379" s="133"/>
      <c r="M379" s="108"/>
      <c r="N379" s="133"/>
      <c r="O379" s="108"/>
      <c r="P379" s="133"/>
      <c r="Q379" s="108"/>
      <c r="R379" s="133"/>
      <c r="S379" s="108"/>
      <c r="T379" s="133"/>
      <c r="U379" s="108"/>
      <c r="V379" s="133"/>
      <c r="W379" s="108"/>
      <c r="X379" s="28"/>
    </row>
    <row r="380" spans="1:24" s="50" customFormat="1" x14ac:dyDescent="0.25">
      <c r="A380" s="56"/>
      <c r="B380" s="109"/>
      <c r="C380" s="159"/>
      <c r="D380" s="134"/>
      <c r="E380" s="109"/>
      <c r="F380" s="134"/>
      <c r="G380" s="109"/>
      <c r="H380" s="134"/>
      <c r="I380" s="109"/>
      <c r="J380" s="134"/>
      <c r="K380" s="109"/>
      <c r="L380" s="134"/>
      <c r="M380" s="109"/>
      <c r="N380" s="134"/>
      <c r="O380" s="109"/>
      <c r="P380" s="134"/>
      <c r="Q380" s="109"/>
      <c r="R380" s="134"/>
      <c r="S380" s="109"/>
      <c r="T380" s="134"/>
      <c r="U380" s="109"/>
      <c r="V380" s="134"/>
      <c r="W380" s="109"/>
      <c r="X380" s="28"/>
    </row>
    <row r="381" spans="1:24" x14ac:dyDescent="0.25">
      <c r="A381" s="25" t="s">
        <v>88</v>
      </c>
      <c r="B381" s="105">
        <f>SUM(B375:B380)</f>
        <v>0</v>
      </c>
      <c r="C381" s="149">
        <f>SUM(C376:C380)</f>
        <v>0</v>
      </c>
      <c r="D381" s="128">
        <f>SUM(D376:D380)</f>
        <v>0</v>
      </c>
      <c r="E381" s="105">
        <f>E373-D381</f>
        <v>0</v>
      </c>
      <c r="F381" s="128">
        <f>SUM(F376:F380)</f>
        <v>0</v>
      </c>
      <c r="G381" s="105">
        <f>G373-F381</f>
        <v>0</v>
      </c>
      <c r="H381" s="128">
        <f>SUM(H376:H380)</f>
        <v>0</v>
      </c>
      <c r="I381" s="105">
        <f>I373-H381</f>
        <v>0</v>
      </c>
      <c r="J381" s="128">
        <f>SUM(J376:J380)</f>
        <v>0</v>
      </c>
      <c r="K381" s="105">
        <f>K373-J381</f>
        <v>0</v>
      </c>
      <c r="L381" s="128">
        <f>SUM(L376:L380)</f>
        <v>0</v>
      </c>
      <c r="M381" s="105">
        <f>M373-L381</f>
        <v>0</v>
      </c>
      <c r="N381" s="128">
        <f>SUM(N376:N380)</f>
        <v>0</v>
      </c>
      <c r="O381" s="105">
        <f>O373-N381</f>
        <v>0</v>
      </c>
      <c r="P381" s="128">
        <f>SUM(P376:P380)</f>
        <v>0</v>
      </c>
      <c r="Q381" s="105">
        <f>Q373-P381</f>
        <v>0</v>
      </c>
      <c r="R381" s="128">
        <f>SUM(R376:R380)</f>
        <v>0</v>
      </c>
      <c r="S381" s="105">
        <f>S373-R381</f>
        <v>0</v>
      </c>
      <c r="T381" s="128">
        <f>SUM(T376:T380)</f>
        <v>0</v>
      </c>
      <c r="U381" s="105">
        <f>U373-T381</f>
        <v>0</v>
      </c>
      <c r="V381" s="128">
        <f>SUM(V376:V380)</f>
        <v>0</v>
      </c>
      <c r="W381" s="105">
        <f>W373-V381</f>
        <v>0</v>
      </c>
      <c r="X381" s="26"/>
    </row>
    <row r="382" spans="1:24" ht="13.8" thickBot="1" x14ac:dyDescent="0.3">
      <c r="A382" s="29"/>
      <c r="B382" s="184" t="s">
        <v>20</v>
      </c>
      <c r="C382" s="185">
        <f>B381-C381</f>
        <v>0</v>
      </c>
      <c r="D382" s="129"/>
      <c r="E382" s="106"/>
      <c r="F382" s="129"/>
      <c r="G382" s="106"/>
      <c r="H382" s="129"/>
      <c r="I382" s="106"/>
      <c r="J382" s="129"/>
      <c r="K382" s="106"/>
      <c r="L382" s="129"/>
      <c r="M382" s="106"/>
      <c r="N382" s="129"/>
      <c r="O382" s="106"/>
      <c r="P382" s="129"/>
      <c r="Q382" s="106"/>
      <c r="R382" s="129"/>
      <c r="S382" s="106"/>
      <c r="T382" s="129"/>
      <c r="U382" s="106"/>
      <c r="V382" s="129"/>
      <c r="W382" s="106"/>
      <c r="X382" s="26"/>
    </row>
    <row r="383" spans="1:24" x14ac:dyDescent="0.25">
      <c r="A383" s="199" t="s">
        <v>142</v>
      </c>
      <c r="B383" s="150" t="s">
        <v>17</v>
      </c>
      <c r="C383" s="151" t="s">
        <v>87</v>
      </c>
      <c r="D383" s="124" t="str">
        <f>$D$2</f>
        <v>Source 1</v>
      </c>
      <c r="E383" s="100">
        <v>0</v>
      </c>
      <c r="F383" s="124" t="str">
        <f>$F$2</f>
        <v>Source 2</v>
      </c>
      <c r="G383" s="100">
        <v>0</v>
      </c>
      <c r="H383" s="124" t="str">
        <f>$H$2</f>
        <v>Source 3</v>
      </c>
      <c r="I383" s="100">
        <v>0</v>
      </c>
      <c r="J383" s="124" t="str">
        <f>$J$2</f>
        <v>Source 4</v>
      </c>
      <c r="K383" s="100">
        <v>0</v>
      </c>
      <c r="L383" s="124" t="str">
        <f>$L$2</f>
        <v>Source 5</v>
      </c>
      <c r="M383" s="100">
        <v>0</v>
      </c>
      <c r="N383" s="124" t="str">
        <f>$N$2</f>
        <v>Source 6</v>
      </c>
      <c r="O383" s="100">
        <v>0</v>
      </c>
      <c r="P383" s="124" t="str">
        <f>$P$2</f>
        <v>Source 7</v>
      </c>
      <c r="Q383" s="100">
        <v>0</v>
      </c>
      <c r="R383" s="124" t="str">
        <f>$R$2</f>
        <v>Source 8</v>
      </c>
      <c r="S383" s="100">
        <v>0</v>
      </c>
      <c r="T383" s="124" t="str">
        <f>$T$2</f>
        <v>Source 9</v>
      </c>
      <c r="U383" s="100">
        <v>0</v>
      </c>
      <c r="V383" s="124" t="str">
        <f>$V$2</f>
        <v>Source 10</v>
      </c>
      <c r="W383" s="100">
        <v>0</v>
      </c>
      <c r="X383" s="26"/>
    </row>
    <row r="384" spans="1:24" ht="13.8" thickBot="1" x14ac:dyDescent="0.3">
      <c r="A384" s="200"/>
      <c r="B384" s="101" t="s">
        <v>85</v>
      </c>
      <c r="C384" s="152" t="s">
        <v>88</v>
      </c>
      <c r="D384" s="125" t="s">
        <v>89</v>
      </c>
      <c r="E384" s="101" t="s">
        <v>90</v>
      </c>
      <c r="F384" s="125" t="s">
        <v>89</v>
      </c>
      <c r="G384" s="101" t="s">
        <v>90</v>
      </c>
      <c r="H384" s="125" t="s">
        <v>89</v>
      </c>
      <c r="I384" s="101" t="s">
        <v>90</v>
      </c>
      <c r="J384" s="140" t="s">
        <v>89</v>
      </c>
      <c r="K384" s="101" t="s">
        <v>90</v>
      </c>
      <c r="L384" s="125" t="s">
        <v>89</v>
      </c>
      <c r="M384" s="101" t="s">
        <v>90</v>
      </c>
      <c r="N384" s="125" t="s">
        <v>89</v>
      </c>
      <c r="O384" s="101" t="s">
        <v>90</v>
      </c>
      <c r="P384" s="125" t="s">
        <v>89</v>
      </c>
      <c r="Q384" s="101" t="s">
        <v>90</v>
      </c>
      <c r="R384" s="125" t="s">
        <v>89</v>
      </c>
      <c r="S384" s="101" t="s">
        <v>90</v>
      </c>
      <c r="T384" s="125" t="s">
        <v>89</v>
      </c>
      <c r="U384" s="101" t="s">
        <v>90</v>
      </c>
      <c r="V384" s="125" t="s">
        <v>89</v>
      </c>
      <c r="W384" s="101" t="s">
        <v>90</v>
      </c>
      <c r="X384" s="26"/>
    </row>
    <row r="385" spans="1:24" s="51" customFormat="1" ht="13.8" thickBot="1" x14ac:dyDescent="0.3">
      <c r="A385" s="63"/>
      <c r="B385" s="145">
        <v>0</v>
      </c>
      <c r="C385" s="161"/>
      <c r="D385" s="136"/>
      <c r="E385" s="111"/>
      <c r="F385" s="136"/>
      <c r="G385" s="111"/>
      <c r="H385" s="136"/>
      <c r="I385" s="111"/>
      <c r="J385" s="136"/>
      <c r="K385" s="111"/>
      <c r="L385" s="136"/>
      <c r="M385" s="111"/>
      <c r="N385" s="136"/>
      <c r="O385" s="111"/>
      <c r="P385" s="136"/>
      <c r="Q385" s="111"/>
      <c r="R385" s="136"/>
      <c r="S385" s="111"/>
      <c r="T385" s="136"/>
      <c r="U385" s="111"/>
      <c r="V385" s="136"/>
      <c r="W385" s="111"/>
      <c r="X385" s="27"/>
    </row>
    <row r="386" spans="1:24" s="51" customFormat="1" x14ac:dyDescent="0.25">
      <c r="A386" s="57"/>
      <c r="B386" s="107" t="s">
        <v>85</v>
      </c>
      <c r="C386" s="156">
        <v>0</v>
      </c>
      <c r="D386" s="131">
        <v>0</v>
      </c>
      <c r="E386" s="102">
        <f>E383-D386</f>
        <v>0</v>
      </c>
      <c r="F386" s="131">
        <v>0</v>
      </c>
      <c r="G386" s="102">
        <f>G383-F386</f>
        <v>0</v>
      </c>
      <c r="H386" s="131">
        <v>0</v>
      </c>
      <c r="I386" s="102">
        <f>I383-H386</f>
        <v>0</v>
      </c>
      <c r="J386" s="131">
        <v>0</v>
      </c>
      <c r="K386" s="102">
        <f>K383-J386</f>
        <v>0</v>
      </c>
      <c r="L386" s="131">
        <v>0</v>
      </c>
      <c r="M386" s="102">
        <f>M383-L386</f>
        <v>0</v>
      </c>
      <c r="N386" s="131">
        <v>0</v>
      </c>
      <c r="O386" s="102">
        <f>O383-N386</f>
        <v>0</v>
      </c>
      <c r="P386" s="131">
        <v>0</v>
      </c>
      <c r="Q386" s="102">
        <f>Q383-P386</f>
        <v>0</v>
      </c>
      <c r="R386" s="131">
        <v>0</v>
      </c>
      <c r="S386" s="102">
        <f>S383-R386</f>
        <v>0</v>
      </c>
      <c r="T386" s="131">
        <v>0</v>
      </c>
      <c r="U386" s="102">
        <f>U383-T386</f>
        <v>0</v>
      </c>
      <c r="V386" s="131">
        <v>0</v>
      </c>
      <c r="W386" s="102">
        <f>W383-V386</f>
        <v>0</v>
      </c>
      <c r="X386" s="27"/>
    </row>
    <row r="387" spans="1:24" s="51" customFormat="1" x14ac:dyDescent="0.25">
      <c r="A387" s="57" t="s">
        <v>85</v>
      </c>
      <c r="B387" s="107" t="s">
        <v>85</v>
      </c>
      <c r="C387" s="157"/>
      <c r="D387" s="132"/>
      <c r="E387" s="107"/>
      <c r="F387" s="132"/>
      <c r="G387" s="107"/>
      <c r="H387" s="132"/>
      <c r="I387" s="107"/>
      <c r="J387" s="132"/>
      <c r="K387" s="107"/>
      <c r="L387" s="132"/>
      <c r="M387" s="107"/>
      <c r="N387" s="132"/>
      <c r="O387" s="107"/>
      <c r="P387" s="132"/>
      <c r="Q387" s="107"/>
      <c r="R387" s="132"/>
      <c r="S387" s="107"/>
      <c r="T387" s="132"/>
      <c r="U387" s="107"/>
      <c r="V387" s="132"/>
      <c r="W387" s="107"/>
      <c r="X387" s="27"/>
    </row>
    <row r="388" spans="1:24" s="51" customFormat="1" x14ac:dyDescent="0.25">
      <c r="A388" s="57" t="s">
        <v>85</v>
      </c>
      <c r="B388" s="107" t="s">
        <v>85</v>
      </c>
      <c r="C388" s="157"/>
      <c r="D388" s="132"/>
      <c r="E388" s="107"/>
      <c r="F388" s="132"/>
      <c r="G388" s="107"/>
      <c r="H388" s="132"/>
      <c r="I388" s="107"/>
      <c r="J388" s="132"/>
      <c r="K388" s="107"/>
      <c r="L388" s="132"/>
      <c r="M388" s="107"/>
      <c r="N388" s="132"/>
      <c r="O388" s="107"/>
      <c r="P388" s="132"/>
      <c r="Q388" s="107"/>
      <c r="R388" s="132"/>
      <c r="S388" s="107"/>
      <c r="T388" s="132"/>
      <c r="U388" s="107"/>
      <c r="V388" s="132"/>
      <c r="W388" s="107"/>
      <c r="X388" s="27"/>
    </row>
    <row r="389" spans="1:24" s="51" customFormat="1" x14ac:dyDescent="0.25">
      <c r="A389" s="56"/>
      <c r="B389" s="108"/>
      <c r="C389" s="158"/>
      <c r="D389" s="133"/>
      <c r="E389" s="108"/>
      <c r="F389" s="133"/>
      <c r="G389" s="108"/>
      <c r="H389" s="133"/>
      <c r="I389" s="108"/>
      <c r="J389" s="133"/>
      <c r="K389" s="108"/>
      <c r="L389" s="133"/>
      <c r="M389" s="108"/>
      <c r="N389" s="133"/>
      <c r="O389" s="108"/>
      <c r="P389" s="133"/>
      <c r="Q389" s="108"/>
      <c r="R389" s="133"/>
      <c r="S389" s="108"/>
      <c r="T389" s="133"/>
      <c r="U389" s="108"/>
      <c r="V389" s="133"/>
      <c r="W389" s="108"/>
      <c r="X389" s="27"/>
    </row>
    <row r="390" spans="1:24" s="51" customFormat="1" x14ac:dyDescent="0.25">
      <c r="A390" s="56"/>
      <c r="B390" s="109"/>
      <c r="C390" s="159"/>
      <c r="D390" s="134"/>
      <c r="E390" s="109"/>
      <c r="F390" s="134"/>
      <c r="G390" s="109"/>
      <c r="H390" s="134"/>
      <c r="I390" s="109"/>
      <c r="J390" s="134"/>
      <c r="K390" s="109"/>
      <c r="L390" s="134"/>
      <c r="M390" s="109"/>
      <c r="N390" s="134"/>
      <c r="O390" s="109"/>
      <c r="P390" s="134"/>
      <c r="Q390" s="109"/>
      <c r="R390" s="134"/>
      <c r="S390" s="109"/>
      <c r="T390" s="134"/>
      <c r="U390" s="109"/>
      <c r="V390" s="134"/>
      <c r="W390" s="109"/>
      <c r="X390" s="27"/>
    </row>
    <row r="391" spans="1:24" x14ac:dyDescent="0.25">
      <c r="A391" s="25" t="s">
        <v>88</v>
      </c>
      <c r="B391" s="105">
        <f>SUM(B385:B390)</f>
        <v>0</v>
      </c>
      <c r="C391" s="149">
        <f>SUM(C386:C390)</f>
        <v>0</v>
      </c>
      <c r="D391" s="128">
        <f>SUM(D386:D390)</f>
        <v>0</v>
      </c>
      <c r="E391" s="105">
        <f>E383-D391</f>
        <v>0</v>
      </c>
      <c r="F391" s="128">
        <f>SUM(F386:F390)</f>
        <v>0</v>
      </c>
      <c r="G391" s="105">
        <f>G383-F391</f>
        <v>0</v>
      </c>
      <c r="H391" s="128">
        <f>SUM(H386:H390)</f>
        <v>0</v>
      </c>
      <c r="I391" s="105">
        <f>I383-H391</f>
        <v>0</v>
      </c>
      <c r="J391" s="128">
        <f>SUM(J386:J390)</f>
        <v>0</v>
      </c>
      <c r="K391" s="105">
        <f>K383-J391</f>
        <v>0</v>
      </c>
      <c r="L391" s="128">
        <f>SUM(L386:L390)</f>
        <v>0</v>
      </c>
      <c r="M391" s="105">
        <f>M383-L391</f>
        <v>0</v>
      </c>
      <c r="N391" s="128">
        <f>SUM(N386:N390)</f>
        <v>0</v>
      </c>
      <c r="O391" s="105">
        <f>O383-N391</f>
        <v>0</v>
      </c>
      <c r="P391" s="128">
        <f>SUM(P386:P390)</f>
        <v>0</v>
      </c>
      <c r="Q391" s="105">
        <f>Q383-P391</f>
        <v>0</v>
      </c>
      <c r="R391" s="128">
        <f>SUM(R386:R390)</f>
        <v>0</v>
      </c>
      <c r="S391" s="105">
        <f>S383-R391</f>
        <v>0</v>
      </c>
      <c r="T391" s="128">
        <f>SUM(T386:T390)</f>
        <v>0</v>
      </c>
      <c r="U391" s="105">
        <f>U383-T391</f>
        <v>0</v>
      </c>
      <c r="V391" s="128">
        <f>SUM(V386:V390)</f>
        <v>0</v>
      </c>
      <c r="W391" s="105">
        <f>W383-V391</f>
        <v>0</v>
      </c>
      <c r="X391" s="26"/>
    </row>
    <row r="392" spans="1:24" ht="13.8" thickBot="1" x14ac:dyDescent="0.3">
      <c r="A392" s="29"/>
      <c r="B392" s="184" t="s">
        <v>20</v>
      </c>
      <c r="C392" s="185">
        <f>B391-C391</f>
        <v>0</v>
      </c>
      <c r="D392" s="129"/>
      <c r="E392" s="106"/>
      <c r="F392" s="129"/>
      <c r="G392" s="106"/>
      <c r="H392" s="129"/>
      <c r="I392" s="106"/>
      <c r="J392" s="129"/>
      <c r="K392" s="106"/>
      <c r="L392" s="129"/>
      <c r="M392" s="106"/>
      <c r="N392" s="129"/>
      <c r="O392" s="106"/>
      <c r="P392" s="129"/>
      <c r="Q392" s="106"/>
      <c r="R392" s="129"/>
      <c r="S392" s="106"/>
      <c r="T392" s="129"/>
      <c r="U392" s="106"/>
      <c r="V392" s="129"/>
      <c r="W392" s="106"/>
      <c r="X392" s="26"/>
    </row>
    <row r="393" spans="1:24" ht="13.5" customHeight="1" x14ac:dyDescent="0.25">
      <c r="A393" s="199" t="s">
        <v>141</v>
      </c>
      <c r="B393" s="150" t="s">
        <v>17</v>
      </c>
      <c r="C393" s="151" t="s">
        <v>87</v>
      </c>
      <c r="D393" s="124" t="str">
        <f>$D$2</f>
        <v>Source 1</v>
      </c>
      <c r="E393" s="100">
        <v>0</v>
      </c>
      <c r="F393" s="124" t="str">
        <f>$F$2</f>
        <v>Source 2</v>
      </c>
      <c r="G393" s="100">
        <v>0</v>
      </c>
      <c r="H393" s="124" t="str">
        <f>$H$2</f>
        <v>Source 3</v>
      </c>
      <c r="I393" s="100">
        <v>0</v>
      </c>
      <c r="J393" s="124" t="str">
        <f>$J$2</f>
        <v>Source 4</v>
      </c>
      <c r="K393" s="100">
        <v>0</v>
      </c>
      <c r="L393" s="124" t="str">
        <f>$L$2</f>
        <v>Source 5</v>
      </c>
      <c r="M393" s="100">
        <v>0</v>
      </c>
      <c r="N393" s="124" t="str">
        <f>$N$2</f>
        <v>Source 6</v>
      </c>
      <c r="O393" s="100">
        <v>0</v>
      </c>
      <c r="P393" s="124" t="str">
        <f>$P$2</f>
        <v>Source 7</v>
      </c>
      <c r="Q393" s="100">
        <v>0</v>
      </c>
      <c r="R393" s="124" t="str">
        <f>$R$2</f>
        <v>Source 8</v>
      </c>
      <c r="S393" s="100">
        <v>0</v>
      </c>
      <c r="T393" s="124" t="str">
        <f>$T$2</f>
        <v>Source 9</v>
      </c>
      <c r="U393" s="100">
        <v>0</v>
      </c>
      <c r="V393" s="124" t="str">
        <f>$V$2</f>
        <v>Source 10</v>
      </c>
      <c r="W393" s="100">
        <v>0</v>
      </c>
      <c r="X393" s="26"/>
    </row>
    <row r="394" spans="1:24" ht="13.8" thickBot="1" x14ac:dyDescent="0.3">
      <c r="A394" s="200"/>
      <c r="B394" s="101" t="s">
        <v>85</v>
      </c>
      <c r="C394" s="152" t="s">
        <v>88</v>
      </c>
      <c r="D394" s="125" t="s">
        <v>89</v>
      </c>
      <c r="E394" s="101" t="s">
        <v>90</v>
      </c>
      <c r="F394" s="125" t="s">
        <v>89</v>
      </c>
      <c r="G394" s="101" t="s">
        <v>90</v>
      </c>
      <c r="H394" s="125" t="s">
        <v>89</v>
      </c>
      <c r="I394" s="101" t="s">
        <v>90</v>
      </c>
      <c r="J394" s="140" t="s">
        <v>89</v>
      </c>
      <c r="K394" s="101" t="s">
        <v>90</v>
      </c>
      <c r="L394" s="125" t="s">
        <v>89</v>
      </c>
      <c r="M394" s="101" t="s">
        <v>90</v>
      </c>
      <c r="N394" s="125" t="s">
        <v>89</v>
      </c>
      <c r="O394" s="101" t="s">
        <v>90</v>
      </c>
      <c r="P394" s="125" t="s">
        <v>89</v>
      </c>
      <c r="Q394" s="101" t="s">
        <v>90</v>
      </c>
      <c r="R394" s="125" t="s">
        <v>89</v>
      </c>
      <c r="S394" s="101" t="s">
        <v>90</v>
      </c>
      <c r="T394" s="125" t="s">
        <v>89</v>
      </c>
      <c r="U394" s="101" t="s">
        <v>90</v>
      </c>
      <c r="V394" s="125" t="s">
        <v>89</v>
      </c>
      <c r="W394" s="101" t="s">
        <v>90</v>
      </c>
      <c r="X394" s="26"/>
    </row>
    <row r="395" spans="1:24" s="51" customFormat="1" ht="13.8" thickBot="1" x14ac:dyDescent="0.3">
      <c r="A395" s="63"/>
      <c r="B395" s="145">
        <v>0</v>
      </c>
      <c r="C395" s="161"/>
      <c r="D395" s="136"/>
      <c r="E395" s="111"/>
      <c r="F395" s="136"/>
      <c r="G395" s="111"/>
      <c r="H395" s="136"/>
      <c r="I395" s="111"/>
      <c r="J395" s="136"/>
      <c r="K395" s="111"/>
      <c r="L395" s="136"/>
      <c r="M395" s="111"/>
      <c r="N395" s="136"/>
      <c r="O395" s="111"/>
      <c r="P395" s="136"/>
      <c r="Q395" s="111"/>
      <c r="R395" s="136"/>
      <c r="S395" s="111"/>
      <c r="T395" s="136"/>
      <c r="U395" s="111"/>
      <c r="V395" s="136"/>
      <c r="W395" s="111"/>
      <c r="X395" s="27"/>
    </row>
    <row r="396" spans="1:24" s="51" customFormat="1" x14ac:dyDescent="0.25">
      <c r="A396" s="57"/>
      <c r="B396" s="107" t="s">
        <v>85</v>
      </c>
      <c r="C396" s="156">
        <v>0</v>
      </c>
      <c r="D396" s="131">
        <v>0</v>
      </c>
      <c r="E396" s="102">
        <f>E393-D396</f>
        <v>0</v>
      </c>
      <c r="F396" s="131">
        <v>0</v>
      </c>
      <c r="G396" s="102">
        <f>G393-F396</f>
        <v>0</v>
      </c>
      <c r="H396" s="131">
        <v>0</v>
      </c>
      <c r="I396" s="102">
        <f>I393-H396</f>
        <v>0</v>
      </c>
      <c r="J396" s="131">
        <v>0</v>
      </c>
      <c r="K396" s="102">
        <f>K393-J396</f>
        <v>0</v>
      </c>
      <c r="L396" s="131">
        <v>0</v>
      </c>
      <c r="M396" s="102">
        <f>M393-L396</f>
        <v>0</v>
      </c>
      <c r="N396" s="131">
        <v>0</v>
      </c>
      <c r="O396" s="102">
        <f>O393-N396</f>
        <v>0</v>
      </c>
      <c r="P396" s="131">
        <v>0</v>
      </c>
      <c r="Q396" s="102">
        <f>Q393-P396</f>
        <v>0</v>
      </c>
      <c r="R396" s="131">
        <v>0</v>
      </c>
      <c r="S396" s="102">
        <f>S393-R396</f>
        <v>0</v>
      </c>
      <c r="T396" s="131">
        <v>0</v>
      </c>
      <c r="U396" s="102">
        <f>U393-T396</f>
        <v>0</v>
      </c>
      <c r="V396" s="131">
        <v>0</v>
      </c>
      <c r="W396" s="102">
        <f>W393-V396</f>
        <v>0</v>
      </c>
      <c r="X396" s="27"/>
    </row>
    <row r="397" spans="1:24" s="51" customFormat="1" x14ac:dyDescent="0.25">
      <c r="A397" s="57" t="s">
        <v>85</v>
      </c>
      <c r="B397" s="107" t="s">
        <v>85</v>
      </c>
      <c r="C397" s="157"/>
      <c r="D397" s="132"/>
      <c r="E397" s="107"/>
      <c r="F397" s="132"/>
      <c r="G397" s="107"/>
      <c r="H397" s="132"/>
      <c r="I397" s="107"/>
      <c r="J397" s="132"/>
      <c r="K397" s="107"/>
      <c r="L397" s="132"/>
      <c r="M397" s="107"/>
      <c r="N397" s="132"/>
      <c r="O397" s="107"/>
      <c r="P397" s="132"/>
      <c r="Q397" s="107"/>
      <c r="R397" s="132"/>
      <c r="S397" s="107"/>
      <c r="T397" s="132"/>
      <c r="U397" s="107"/>
      <c r="V397" s="132"/>
      <c r="W397" s="107"/>
      <c r="X397" s="27"/>
    </row>
    <row r="398" spans="1:24" s="51" customFormat="1" x14ac:dyDescent="0.25">
      <c r="A398" s="57" t="s">
        <v>85</v>
      </c>
      <c r="B398" s="107" t="s">
        <v>85</v>
      </c>
      <c r="C398" s="157"/>
      <c r="D398" s="132"/>
      <c r="E398" s="107"/>
      <c r="F398" s="132"/>
      <c r="G398" s="107"/>
      <c r="H398" s="132"/>
      <c r="I398" s="107"/>
      <c r="J398" s="132"/>
      <c r="K398" s="107"/>
      <c r="L398" s="132"/>
      <c r="M398" s="107"/>
      <c r="N398" s="132"/>
      <c r="O398" s="107"/>
      <c r="P398" s="132"/>
      <c r="Q398" s="107"/>
      <c r="R398" s="132"/>
      <c r="S398" s="107"/>
      <c r="T398" s="132"/>
      <c r="U398" s="107"/>
      <c r="V398" s="132"/>
      <c r="W398" s="107"/>
      <c r="X398" s="27"/>
    </row>
    <row r="399" spans="1:24" s="51" customFormat="1" x14ac:dyDescent="0.25">
      <c r="A399" s="56"/>
      <c r="B399" s="108"/>
      <c r="C399" s="158"/>
      <c r="D399" s="133"/>
      <c r="E399" s="108"/>
      <c r="F399" s="133"/>
      <c r="G399" s="108"/>
      <c r="H399" s="133"/>
      <c r="I399" s="108"/>
      <c r="J399" s="133"/>
      <c r="K399" s="108"/>
      <c r="L399" s="133"/>
      <c r="M399" s="108"/>
      <c r="N399" s="133"/>
      <c r="O399" s="108"/>
      <c r="P399" s="133"/>
      <c r="Q399" s="108"/>
      <c r="R399" s="133"/>
      <c r="S399" s="108"/>
      <c r="T399" s="133"/>
      <c r="U399" s="108"/>
      <c r="V399" s="133"/>
      <c r="W399" s="108"/>
      <c r="X399" s="27"/>
    </row>
    <row r="400" spans="1:24" s="51" customFormat="1" x14ac:dyDescent="0.25">
      <c r="A400" s="56"/>
      <c r="B400" s="109"/>
      <c r="C400" s="159"/>
      <c r="D400" s="134"/>
      <c r="E400" s="109"/>
      <c r="F400" s="134"/>
      <c r="G400" s="109"/>
      <c r="H400" s="134"/>
      <c r="I400" s="109"/>
      <c r="J400" s="134"/>
      <c r="K400" s="109"/>
      <c r="L400" s="134"/>
      <c r="M400" s="109"/>
      <c r="N400" s="134"/>
      <c r="O400" s="109"/>
      <c r="P400" s="134"/>
      <c r="Q400" s="109"/>
      <c r="R400" s="134"/>
      <c r="S400" s="109"/>
      <c r="T400" s="134"/>
      <c r="U400" s="109"/>
      <c r="V400" s="134"/>
      <c r="W400" s="109"/>
      <c r="X400" s="27"/>
    </row>
    <row r="401" spans="1:24" x14ac:dyDescent="0.25">
      <c r="A401" s="25" t="s">
        <v>88</v>
      </c>
      <c r="B401" s="105">
        <f>SUM(B395:B400)</f>
        <v>0</v>
      </c>
      <c r="C401" s="149">
        <f>SUM(C396:C400)</f>
        <v>0</v>
      </c>
      <c r="D401" s="128">
        <f>SUM(D396:D400)</f>
        <v>0</v>
      </c>
      <c r="E401" s="105">
        <f>E393-D401</f>
        <v>0</v>
      </c>
      <c r="F401" s="128">
        <f>SUM(F396:F400)</f>
        <v>0</v>
      </c>
      <c r="G401" s="105">
        <f>G393-F401</f>
        <v>0</v>
      </c>
      <c r="H401" s="128">
        <f>SUM(H396:H400)</f>
        <v>0</v>
      </c>
      <c r="I401" s="105">
        <f>I393-H401</f>
        <v>0</v>
      </c>
      <c r="J401" s="128">
        <f>SUM(J396:J400)</f>
        <v>0</v>
      </c>
      <c r="K401" s="105">
        <f>K393-J401</f>
        <v>0</v>
      </c>
      <c r="L401" s="128">
        <f>SUM(L396:L400)</f>
        <v>0</v>
      </c>
      <c r="M401" s="105">
        <f>M393-L401</f>
        <v>0</v>
      </c>
      <c r="N401" s="128">
        <f>SUM(N396:N400)</f>
        <v>0</v>
      </c>
      <c r="O401" s="105">
        <f>O393-N401</f>
        <v>0</v>
      </c>
      <c r="P401" s="128">
        <f>SUM(P396:P400)</f>
        <v>0</v>
      </c>
      <c r="Q401" s="105">
        <f>Q393-P401</f>
        <v>0</v>
      </c>
      <c r="R401" s="128">
        <f>SUM(R396:R400)</f>
        <v>0</v>
      </c>
      <c r="S401" s="105">
        <f>S393-R401</f>
        <v>0</v>
      </c>
      <c r="T401" s="128">
        <f>SUM(T396:T400)</f>
        <v>0</v>
      </c>
      <c r="U401" s="105">
        <f>U393-T401</f>
        <v>0</v>
      </c>
      <c r="V401" s="128">
        <f>SUM(V396:V400)</f>
        <v>0</v>
      </c>
      <c r="W401" s="105">
        <f>W393-V401</f>
        <v>0</v>
      </c>
      <c r="X401" s="26"/>
    </row>
    <row r="402" spans="1:24" ht="13.8" thickBot="1" x14ac:dyDescent="0.3">
      <c r="A402" s="29"/>
      <c r="B402" s="184" t="s">
        <v>20</v>
      </c>
      <c r="C402" s="185">
        <f>B401-C401</f>
        <v>0</v>
      </c>
      <c r="D402" s="129"/>
      <c r="E402" s="106"/>
      <c r="F402" s="129"/>
      <c r="G402" s="106"/>
      <c r="H402" s="129"/>
      <c r="I402" s="106"/>
      <c r="J402" s="129"/>
      <c r="K402" s="106"/>
      <c r="L402" s="129"/>
      <c r="M402" s="106"/>
      <c r="N402" s="129"/>
      <c r="O402" s="106"/>
      <c r="P402" s="129"/>
      <c r="Q402" s="106"/>
      <c r="R402" s="129"/>
      <c r="S402" s="106"/>
      <c r="T402" s="129"/>
      <c r="U402" s="106"/>
      <c r="V402" s="129"/>
      <c r="W402" s="106"/>
      <c r="X402" s="26"/>
    </row>
    <row r="403" spans="1:24" x14ac:dyDescent="0.25">
      <c r="A403" s="199" t="s">
        <v>140</v>
      </c>
      <c r="B403" s="150" t="s">
        <v>17</v>
      </c>
      <c r="C403" s="151" t="s">
        <v>87</v>
      </c>
      <c r="D403" s="124" t="str">
        <f>$D$2</f>
        <v>Source 1</v>
      </c>
      <c r="E403" s="100">
        <v>0</v>
      </c>
      <c r="F403" s="124" t="str">
        <f>$F$2</f>
        <v>Source 2</v>
      </c>
      <c r="G403" s="100">
        <v>0</v>
      </c>
      <c r="H403" s="124" t="str">
        <f>$H$2</f>
        <v>Source 3</v>
      </c>
      <c r="I403" s="100">
        <v>0</v>
      </c>
      <c r="J403" s="124" t="str">
        <f>$J$2</f>
        <v>Source 4</v>
      </c>
      <c r="K403" s="100">
        <v>0</v>
      </c>
      <c r="L403" s="124" t="str">
        <f>$L$2</f>
        <v>Source 5</v>
      </c>
      <c r="M403" s="100">
        <v>0</v>
      </c>
      <c r="N403" s="124" t="str">
        <f>$N$2</f>
        <v>Source 6</v>
      </c>
      <c r="O403" s="100">
        <v>0</v>
      </c>
      <c r="P403" s="124" t="str">
        <f>$P$2</f>
        <v>Source 7</v>
      </c>
      <c r="Q403" s="100">
        <v>0</v>
      </c>
      <c r="R403" s="124" t="str">
        <f>$R$2</f>
        <v>Source 8</v>
      </c>
      <c r="S403" s="100">
        <v>0</v>
      </c>
      <c r="T403" s="124" t="str">
        <f>$T$2</f>
        <v>Source 9</v>
      </c>
      <c r="U403" s="100">
        <v>0</v>
      </c>
      <c r="V403" s="124" t="str">
        <f>$V$2</f>
        <v>Source 10</v>
      </c>
      <c r="W403" s="100">
        <v>0</v>
      </c>
      <c r="X403" s="26"/>
    </row>
    <row r="404" spans="1:24" ht="13.8" thickBot="1" x14ac:dyDescent="0.3">
      <c r="A404" s="200"/>
      <c r="B404" s="101" t="s">
        <v>85</v>
      </c>
      <c r="C404" s="152" t="s">
        <v>88</v>
      </c>
      <c r="D404" s="125" t="s">
        <v>89</v>
      </c>
      <c r="E404" s="101" t="s">
        <v>90</v>
      </c>
      <c r="F404" s="125" t="s">
        <v>89</v>
      </c>
      <c r="G404" s="101" t="s">
        <v>90</v>
      </c>
      <c r="H404" s="125" t="s">
        <v>89</v>
      </c>
      <c r="I404" s="101" t="s">
        <v>90</v>
      </c>
      <c r="J404" s="140" t="s">
        <v>89</v>
      </c>
      <c r="K404" s="101" t="s">
        <v>90</v>
      </c>
      <c r="L404" s="125" t="s">
        <v>89</v>
      </c>
      <c r="M404" s="101" t="s">
        <v>90</v>
      </c>
      <c r="N404" s="125" t="s">
        <v>89</v>
      </c>
      <c r="O404" s="101" t="s">
        <v>90</v>
      </c>
      <c r="P404" s="125" t="s">
        <v>89</v>
      </c>
      <c r="Q404" s="101" t="s">
        <v>90</v>
      </c>
      <c r="R404" s="125" t="s">
        <v>89</v>
      </c>
      <c r="S404" s="101" t="s">
        <v>90</v>
      </c>
      <c r="T404" s="125" t="s">
        <v>89</v>
      </c>
      <c r="U404" s="101" t="s">
        <v>90</v>
      </c>
      <c r="V404" s="125" t="s">
        <v>89</v>
      </c>
      <c r="W404" s="101" t="s">
        <v>90</v>
      </c>
      <c r="X404" s="26"/>
    </row>
    <row r="405" spans="1:24" s="51" customFormat="1" ht="13.8" thickBot="1" x14ac:dyDescent="0.3">
      <c r="A405" s="63"/>
      <c r="B405" s="145">
        <v>0</v>
      </c>
      <c r="C405" s="161"/>
      <c r="D405" s="136"/>
      <c r="E405" s="111"/>
      <c r="F405" s="136"/>
      <c r="G405" s="111"/>
      <c r="H405" s="136"/>
      <c r="I405" s="111"/>
      <c r="J405" s="136"/>
      <c r="K405" s="111"/>
      <c r="L405" s="136"/>
      <c r="M405" s="111"/>
      <c r="N405" s="136"/>
      <c r="O405" s="111"/>
      <c r="P405" s="136"/>
      <c r="Q405" s="111"/>
      <c r="R405" s="136"/>
      <c r="S405" s="111"/>
      <c r="T405" s="136"/>
      <c r="U405" s="111"/>
      <c r="V405" s="136"/>
      <c r="W405" s="111"/>
      <c r="X405" s="27"/>
    </row>
    <row r="406" spans="1:24" s="51" customFormat="1" x14ac:dyDescent="0.25">
      <c r="A406" s="57"/>
      <c r="B406" s="107" t="s">
        <v>85</v>
      </c>
      <c r="C406" s="156">
        <v>0</v>
      </c>
      <c r="D406" s="131">
        <v>0</v>
      </c>
      <c r="E406" s="102">
        <f>E403-D406</f>
        <v>0</v>
      </c>
      <c r="F406" s="131">
        <v>0</v>
      </c>
      <c r="G406" s="102">
        <f>G403-F406</f>
        <v>0</v>
      </c>
      <c r="H406" s="131">
        <v>0</v>
      </c>
      <c r="I406" s="102">
        <f>I403-H406</f>
        <v>0</v>
      </c>
      <c r="J406" s="131">
        <v>0</v>
      </c>
      <c r="K406" s="102">
        <f>K403-J406</f>
        <v>0</v>
      </c>
      <c r="L406" s="131">
        <v>0</v>
      </c>
      <c r="M406" s="102">
        <f>M403-L406</f>
        <v>0</v>
      </c>
      <c r="N406" s="131">
        <v>0</v>
      </c>
      <c r="O406" s="102">
        <f>O403-N406</f>
        <v>0</v>
      </c>
      <c r="P406" s="131">
        <v>0</v>
      </c>
      <c r="Q406" s="102">
        <f>Q403-P406</f>
        <v>0</v>
      </c>
      <c r="R406" s="131">
        <v>0</v>
      </c>
      <c r="S406" s="102">
        <f>S403-R406</f>
        <v>0</v>
      </c>
      <c r="T406" s="131">
        <v>0</v>
      </c>
      <c r="U406" s="102">
        <f>U403-T406</f>
        <v>0</v>
      </c>
      <c r="V406" s="131">
        <v>0</v>
      </c>
      <c r="W406" s="102">
        <f>W403-V406</f>
        <v>0</v>
      </c>
      <c r="X406" s="27"/>
    </row>
    <row r="407" spans="1:24" s="51" customFormat="1" x14ac:dyDescent="0.25">
      <c r="A407" s="57" t="s">
        <v>85</v>
      </c>
      <c r="B407" s="107" t="s">
        <v>85</v>
      </c>
      <c r="C407" s="157"/>
      <c r="D407" s="132"/>
      <c r="E407" s="107"/>
      <c r="F407" s="132"/>
      <c r="G407" s="107"/>
      <c r="H407" s="132"/>
      <c r="I407" s="107"/>
      <c r="J407" s="132"/>
      <c r="K407" s="107"/>
      <c r="L407" s="132"/>
      <c r="M407" s="107"/>
      <c r="N407" s="132"/>
      <c r="O407" s="107"/>
      <c r="P407" s="132"/>
      <c r="Q407" s="107"/>
      <c r="R407" s="132"/>
      <c r="S407" s="107"/>
      <c r="T407" s="132"/>
      <c r="U407" s="107"/>
      <c r="V407" s="132"/>
      <c r="W407" s="107"/>
      <c r="X407" s="27"/>
    </row>
    <row r="408" spans="1:24" s="51" customFormat="1" x14ac:dyDescent="0.25">
      <c r="A408" s="57" t="s">
        <v>85</v>
      </c>
      <c r="B408" s="107" t="s">
        <v>85</v>
      </c>
      <c r="C408" s="157"/>
      <c r="D408" s="132"/>
      <c r="E408" s="107"/>
      <c r="F408" s="132"/>
      <c r="G408" s="107"/>
      <c r="H408" s="132"/>
      <c r="I408" s="107"/>
      <c r="J408" s="132"/>
      <c r="K408" s="107"/>
      <c r="L408" s="132"/>
      <c r="M408" s="107"/>
      <c r="N408" s="132"/>
      <c r="O408" s="107"/>
      <c r="P408" s="132"/>
      <c r="Q408" s="107"/>
      <c r="R408" s="132"/>
      <c r="S408" s="107"/>
      <c r="T408" s="132"/>
      <c r="U408" s="107"/>
      <c r="V408" s="132"/>
      <c r="W408" s="107"/>
      <c r="X408" s="27"/>
    </row>
    <row r="409" spans="1:24" s="51" customFormat="1" x14ac:dyDescent="0.25">
      <c r="A409" s="56"/>
      <c r="B409" s="108"/>
      <c r="C409" s="158"/>
      <c r="D409" s="133"/>
      <c r="E409" s="108"/>
      <c r="F409" s="133"/>
      <c r="G409" s="108"/>
      <c r="H409" s="133"/>
      <c r="I409" s="108"/>
      <c r="J409" s="133"/>
      <c r="K409" s="108"/>
      <c r="L409" s="133"/>
      <c r="M409" s="108"/>
      <c r="N409" s="133"/>
      <c r="O409" s="108"/>
      <c r="P409" s="133"/>
      <c r="Q409" s="108"/>
      <c r="R409" s="133"/>
      <c r="S409" s="108"/>
      <c r="T409" s="133"/>
      <c r="U409" s="108"/>
      <c r="V409" s="133"/>
      <c r="W409" s="108"/>
      <c r="X409" s="27"/>
    </row>
    <row r="410" spans="1:24" s="51" customFormat="1" x14ac:dyDescent="0.25">
      <c r="A410" s="56"/>
      <c r="B410" s="109"/>
      <c r="C410" s="159"/>
      <c r="D410" s="134"/>
      <c r="E410" s="109"/>
      <c r="F410" s="134"/>
      <c r="G410" s="109"/>
      <c r="H410" s="134"/>
      <c r="I410" s="109"/>
      <c r="J410" s="134"/>
      <c r="K410" s="109"/>
      <c r="L410" s="134"/>
      <c r="M410" s="109"/>
      <c r="N410" s="134"/>
      <c r="O410" s="109"/>
      <c r="P410" s="134"/>
      <c r="Q410" s="109"/>
      <c r="R410" s="134"/>
      <c r="S410" s="109"/>
      <c r="T410" s="134"/>
      <c r="U410" s="109"/>
      <c r="V410" s="134"/>
      <c r="W410" s="109"/>
      <c r="X410" s="27"/>
    </row>
    <row r="411" spans="1:24" x14ac:dyDescent="0.25">
      <c r="A411" s="25" t="s">
        <v>88</v>
      </c>
      <c r="B411" s="105">
        <f>SUM(B405:B410)</f>
        <v>0</v>
      </c>
      <c r="C411" s="149">
        <f>SUM(C406:C410)</f>
        <v>0</v>
      </c>
      <c r="D411" s="128">
        <f>SUM(D406:D410)</f>
        <v>0</v>
      </c>
      <c r="E411" s="105">
        <f>E403-D411</f>
        <v>0</v>
      </c>
      <c r="F411" s="128">
        <f>SUM(F406:F410)</f>
        <v>0</v>
      </c>
      <c r="G411" s="105">
        <f>G403-F411</f>
        <v>0</v>
      </c>
      <c r="H411" s="128">
        <f>SUM(H406:H410)</f>
        <v>0</v>
      </c>
      <c r="I411" s="105">
        <f>I403-H411</f>
        <v>0</v>
      </c>
      <c r="J411" s="128">
        <f>SUM(J406:J410)</f>
        <v>0</v>
      </c>
      <c r="K411" s="105">
        <f>K403-J411</f>
        <v>0</v>
      </c>
      <c r="L411" s="128">
        <f>SUM(L406:L410)</f>
        <v>0</v>
      </c>
      <c r="M411" s="105">
        <f>M403-L411</f>
        <v>0</v>
      </c>
      <c r="N411" s="128">
        <f>SUM(N406:N410)</f>
        <v>0</v>
      </c>
      <c r="O411" s="105">
        <f>O403-N411</f>
        <v>0</v>
      </c>
      <c r="P411" s="128">
        <f>SUM(P406:P410)</f>
        <v>0</v>
      </c>
      <c r="Q411" s="105">
        <f>Q403-P411</f>
        <v>0</v>
      </c>
      <c r="R411" s="128">
        <f>SUM(R406:R410)</f>
        <v>0</v>
      </c>
      <c r="S411" s="105">
        <f>S403-R411</f>
        <v>0</v>
      </c>
      <c r="T411" s="128">
        <f>SUM(T406:T410)</f>
        <v>0</v>
      </c>
      <c r="U411" s="105">
        <f>U403-T411</f>
        <v>0</v>
      </c>
      <c r="V411" s="128">
        <f>SUM(V406:V410)</f>
        <v>0</v>
      </c>
      <c r="W411" s="105">
        <f>W403-V411</f>
        <v>0</v>
      </c>
      <c r="X411" s="26"/>
    </row>
    <row r="412" spans="1:24" ht="13.8" thickBot="1" x14ac:dyDescent="0.3">
      <c r="A412" s="29"/>
      <c r="B412" s="184" t="s">
        <v>20</v>
      </c>
      <c r="C412" s="185">
        <f>B411-C411</f>
        <v>0</v>
      </c>
      <c r="D412" s="129"/>
      <c r="E412" s="106"/>
      <c r="F412" s="129"/>
      <c r="G412" s="106"/>
      <c r="H412" s="129"/>
      <c r="I412" s="106"/>
      <c r="J412" s="129"/>
      <c r="K412" s="106"/>
      <c r="L412" s="129"/>
      <c r="M412" s="106"/>
      <c r="N412" s="129"/>
      <c r="O412" s="106"/>
      <c r="P412" s="129"/>
      <c r="Q412" s="106"/>
      <c r="R412" s="129"/>
      <c r="S412" s="106"/>
      <c r="T412" s="129"/>
      <c r="U412" s="106"/>
      <c r="V412" s="129"/>
      <c r="W412" s="106"/>
      <c r="X412" s="26"/>
    </row>
    <row r="413" spans="1:24" x14ac:dyDescent="0.25">
      <c r="A413" s="199" t="s">
        <v>139</v>
      </c>
      <c r="B413" s="150" t="s">
        <v>17</v>
      </c>
      <c r="C413" s="151" t="s">
        <v>87</v>
      </c>
      <c r="D413" s="124" t="str">
        <f>$D$2</f>
        <v>Source 1</v>
      </c>
      <c r="E413" s="100">
        <v>0</v>
      </c>
      <c r="F413" s="124" t="str">
        <f>$F$2</f>
        <v>Source 2</v>
      </c>
      <c r="G413" s="100">
        <v>0</v>
      </c>
      <c r="H413" s="124" t="str">
        <f>$H$2</f>
        <v>Source 3</v>
      </c>
      <c r="I413" s="100">
        <v>0</v>
      </c>
      <c r="J413" s="124" t="str">
        <f>$J$2</f>
        <v>Source 4</v>
      </c>
      <c r="K413" s="100">
        <v>0</v>
      </c>
      <c r="L413" s="124" t="str">
        <f>$L$2</f>
        <v>Source 5</v>
      </c>
      <c r="M413" s="100">
        <v>0</v>
      </c>
      <c r="N413" s="124" t="str">
        <f>$N$2</f>
        <v>Source 6</v>
      </c>
      <c r="O413" s="100">
        <v>0</v>
      </c>
      <c r="P413" s="124" t="str">
        <f>$P$2</f>
        <v>Source 7</v>
      </c>
      <c r="Q413" s="100">
        <v>0</v>
      </c>
      <c r="R413" s="124" t="str">
        <f>$R$2</f>
        <v>Source 8</v>
      </c>
      <c r="S413" s="100">
        <v>0</v>
      </c>
      <c r="T413" s="124" t="str">
        <f>$T$2</f>
        <v>Source 9</v>
      </c>
      <c r="U413" s="100">
        <v>0</v>
      </c>
      <c r="V413" s="124" t="str">
        <f>$V$2</f>
        <v>Source 10</v>
      </c>
      <c r="W413" s="100">
        <v>0</v>
      </c>
      <c r="X413" s="26"/>
    </row>
    <row r="414" spans="1:24" ht="13.8" thickBot="1" x14ac:dyDescent="0.3">
      <c r="A414" s="200"/>
      <c r="B414" s="101" t="s">
        <v>85</v>
      </c>
      <c r="C414" s="152" t="s">
        <v>88</v>
      </c>
      <c r="D414" s="125" t="s">
        <v>89</v>
      </c>
      <c r="E414" s="101" t="s">
        <v>90</v>
      </c>
      <c r="F414" s="125" t="s">
        <v>89</v>
      </c>
      <c r="G414" s="101" t="s">
        <v>90</v>
      </c>
      <c r="H414" s="125" t="s">
        <v>89</v>
      </c>
      <c r="I414" s="101" t="s">
        <v>90</v>
      </c>
      <c r="J414" s="125" t="s">
        <v>89</v>
      </c>
      <c r="K414" s="101" t="s">
        <v>90</v>
      </c>
      <c r="L414" s="125" t="s">
        <v>89</v>
      </c>
      <c r="M414" s="101" t="s">
        <v>90</v>
      </c>
      <c r="N414" s="125" t="s">
        <v>89</v>
      </c>
      <c r="O414" s="101" t="s">
        <v>90</v>
      </c>
      <c r="P414" s="125" t="s">
        <v>89</v>
      </c>
      <c r="Q414" s="101" t="s">
        <v>90</v>
      </c>
      <c r="R414" s="125" t="s">
        <v>89</v>
      </c>
      <c r="S414" s="101" t="s">
        <v>90</v>
      </c>
      <c r="T414" s="125" t="s">
        <v>89</v>
      </c>
      <c r="U414" s="101" t="s">
        <v>90</v>
      </c>
      <c r="V414" s="125" t="s">
        <v>89</v>
      </c>
      <c r="W414" s="101" t="s">
        <v>90</v>
      </c>
      <c r="X414" s="26"/>
    </row>
    <row r="415" spans="1:24" s="51" customFormat="1" ht="13.8" thickBot="1" x14ac:dyDescent="0.3">
      <c r="A415" s="63"/>
      <c r="B415" s="145">
        <v>0</v>
      </c>
      <c r="C415" s="161"/>
      <c r="D415" s="136"/>
      <c r="E415" s="111"/>
      <c r="F415" s="136"/>
      <c r="G415" s="111"/>
      <c r="H415" s="136"/>
      <c r="I415" s="111"/>
      <c r="J415" s="136"/>
      <c r="K415" s="111"/>
      <c r="L415" s="136"/>
      <c r="M415" s="111"/>
      <c r="N415" s="136"/>
      <c r="O415" s="111"/>
      <c r="P415" s="136"/>
      <c r="Q415" s="111"/>
      <c r="R415" s="136"/>
      <c r="S415" s="111"/>
      <c r="T415" s="136"/>
      <c r="U415" s="111"/>
      <c r="V415" s="136"/>
      <c r="W415" s="111"/>
      <c r="X415" s="27"/>
    </row>
    <row r="416" spans="1:24" s="51" customFormat="1" x14ac:dyDescent="0.25">
      <c r="A416" s="57"/>
      <c r="B416" s="107" t="s">
        <v>85</v>
      </c>
      <c r="C416" s="156">
        <v>0</v>
      </c>
      <c r="D416" s="131">
        <v>0</v>
      </c>
      <c r="E416" s="102">
        <f>E413-D416</f>
        <v>0</v>
      </c>
      <c r="F416" s="131">
        <v>0</v>
      </c>
      <c r="G416" s="102">
        <f>G413-F416</f>
        <v>0</v>
      </c>
      <c r="H416" s="131">
        <v>0</v>
      </c>
      <c r="I416" s="102">
        <f>I413-H416</f>
        <v>0</v>
      </c>
      <c r="J416" s="131">
        <v>0</v>
      </c>
      <c r="K416" s="102">
        <f>K413-J416</f>
        <v>0</v>
      </c>
      <c r="L416" s="131">
        <v>0</v>
      </c>
      <c r="M416" s="102">
        <f>M413-L416</f>
        <v>0</v>
      </c>
      <c r="N416" s="131">
        <v>0</v>
      </c>
      <c r="O416" s="102">
        <f>O413-N416</f>
        <v>0</v>
      </c>
      <c r="P416" s="131">
        <v>0</v>
      </c>
      <c r="Q416" s="102">
        <f>Q413-P416</f>
        <v>0</v>
      </c>
      <c r="R416" s="131">
        <v>0</v>
      </c>
      <c r="S416" s="102">
        <f>S413-R416</f>
        <v>0</v>
      </c>
      <c r="T416" s="131">
        <v>0</v>
      </c>
      <c r="U416" s="102">
        <f>U413-T416</f>
        <v>0</v>
      </c>
      <c r="V416" s="131">
        <v>0</v>
      </c>
      <c r="W416" s="102">
        <f>W413-V416</f>
        <v>0</v>
      </c>
      <c r="X416" s="27"/>
    </row>
    <row r="417" spans="1:24" s="51" customFormat="1" x14ac:dyDescent="0.25">
      <c r="A417" s="57" t="s">
        <v>85</v>
      </c>
      <c r="B417" s="107" t="s">
        <v>85</v>
      </c>
      <c r="C417" s="157"/>
      <c r="D417" s="132"/>
      <c r="E417" s="107"/>
      <c r="F417" s="132"/>
      <c r="G417" s="107"/>
      <c r="H417" s="132"/>
      <c r="I417" s="107"/>
      <c r="J417" s="132"/>
      <c r="K417" s="107"/>
      <c r="L417" s="132"/>
      <c r="M417" s="107"/>
      <c r="N417" s="132"/>
      <c r="O417" s="107"/>
      <c r="P417" s="132"/>
      <c r="Q417" s="107"/>
      <c r="R417" s="132"/>
      <c r="S417" s="107"/>
      <c r="T417" s="132"/>
      <c r="U417" s="107"/>
      <c r="V417" s="132"/>
      <c r="W417" s="107"/>
      <c r="X417" s="27"/>
    </row>
    <row r="418" spans="1:24" s="51" customFormat="1" x14ac:dyDescent="0.25">
      <c r="A418" s="57" t="s">
        <v>85</v>
      </c>
      <c r="B418" s="107" t="s">
        <v>85</v>
      </c>
      <c r="C418" s="157"/>
      <c r="D418" s="132"/>
      <c r="E418" s="107"/>
      <c r="F418" s="132"/>
      <c r="G418" s="107"/>
      <c r="H418" s="132"/>
      <c r="I418" s="107"/>
      <c r="J418" s="132"/>
      <c r="K418" s="107"/>
      <c r="L418" s="132"/>
      <c r="M418" s="107"/>
      <c r="N418" s="132"/>
      <c r="O418" s="107"/>
      <c r="P418" s="132"/>
      <c r="Q418" s="107"/>
      <c r="R418" s="132"/>
      <c r="S418" s="107"/>
      <c r="T418" s="132"/>
      <c r="U418" s="107"/>
      <c r="V418" s="132"/>
      <c r="W418" s="107"/>
      <c r="X418" s="27"/>
    </row>
    <row r="419" spans="1:24" s="51" customFormat="1" x14ac:dyDescent="0.25">
      <c r="A419" s="56"/>
      <c r="B419" s="108"/>
      <c r="C419" s="158"/>
      <c r="D419" s="133"/>
      <c r="E419" s="108"/>
      <c r="F419" s="133"/>
      <c r="G419" s="108"/>
      <c r="H419" s="133"/>
      <c r="I419" s="108"/>
      <c r="J419" s="133"/>
      <c r="K419" s="108"/>
      <c r="L419" s="133"/>
      <c r="M419" s="108"/>
      <c r="N419" s="133"/>
      <c r="O419" s="108"/>
      <c r="P419" s="133"/>
      <c r="Q419" s="108"/>
      <c r="R419" s="133"/>
      <c r="S419" s="108"/>
      <c r="T419" s="133"/>
      <c r="U419" s="108"/>
      <c r="V419" s="133"/>
      <c r="W419" s="108"/>
      <c r="X419" s="27"/>
    </row>
    <row r="420" spans="1:24" s="51" customFormat="1" x14ac:dyDescent="0.25">
      <c r="A420" s="56"/>
      <c r="B420" s="109"/>
      <c r="C420" s="159"/>
      <c r="D420" s="134"/>
      <c r="E420" s="109"/>
      <c r="F420" s="134"/>
      <c r="G420" s="109"/>
      <c r="H420" s="134"/>
      <c r="I420" s="109"/>
      <c r="J420" s="134"/>
      <c r="K420" s="109"/>
      <c r="L420" s="134"/>
      <c r="M420" s="109"/>
      <c r="N420" s="134"/>
      <c r="O420" s="109"/>
      <c r="P420" s="134"/>
      <c r="Q420" s="109"/>
      <c r="R420" s="134"/>
      <c r="S420" s="109"/>
      <c r="T420" s="134"/>
      <c r="U420" s="109"/>
      <c r="V420" s="134"/>
      <c r="W420" s="109"/>
      <c r="X420" s="27"/>
    </row>
    <row r="421" spans="1:24" x14ac:dyDescent="0.25">
      <c r="A421" s="25" t="s">
        <v>88</v>
      </c>
      <c r="B421" s="105">
        <f>SUM(B415:B420)</f>
        <v>0</v>
      </c>
      <c r="C421" s="149">
        <f>SUM(C416:C420)</f>
        <v>0</v>
      </c>
      <c r="D421" s="128">
        <f>SUM(D416:D420)</f>
        <v>0</v>
      </c>
      <c r="E421" s="105">
        <f>E413-D421</f>
        <v>0</v>
      </c>
      <c r="F421" s="128">
        <f>SUM(F416:F420)</f>
        <v>0</v>
      </c>
      <c r="G421" s="105">
        <f>G413-F421</f>
        <v>0</v>
      </c>
      <c r="H421" s="128">
        <f>SUM(H416:H420)</f>
        <v>0</v>
      </c>
      <c r="I421" s="105">
        <f>I413-H421</f>
        <v>0</v>
      </c>
      <c r="J421" s="128">
        <f>SUM(J416:J420)</f>
        <v>0</v>
      </c>
      <c r="K421" s="105">
        <f>K413-J421</f>
        <v>0</v>
      </c>
      <c r="L421" s="128">
        <f>SUM(L416:L420)</f>
        <v>0</v>
      </c>
      <c r="M421" s="105">
        <f>M413-L421</f>
        <v>0</v>
      </c>
      <c r="N421" s="128">
        <f>SUM(N416:N420)</f>
        <v>0</v>
      </c>
      <c r="O421" s="105">
        <f>O413-N421</f>
        <v>0</v>
      </c>
      <c r="P421" s="128">
        <f>SUM(P416:P420)</f>
        <v>0</v>
      </c>
      <c r="Q421" s="105">
        <f>Q413-P421</f>
        <v>0</v>
      </c>
      <c r="R421" s="128">
        <f>SUM(R416:R420)</f>
        <v>0</v>
      </c>
      <c r="S421" s="105">
        <f>S413-R421</f>
        <v>0</v>
      </c>
      <c r="T421" s="128">
        <f>SUM(T416:T420)</f>
        <v>0</v>
      </c>
      <c r="U421" s="105">
        <f>U413-T421</f>
        <v>0</v>
      </c>
      <c r="V421" s="128">
        <f>SUM(V416:V420)</f>
        <v>0</v>
      </c>
      <c r="W421" s="105">
        <f>W413-V421</f>
        <v>0</v>
      </c>
      <c r="X421" s="26"/>
    </row>
    <row r="422" spans="1:24" ht="13.8" thickBot="1" x14ac:dyDescent="0.3">
      <c r="A422" s="29"/>
      <c r="B422" s="184" t="s">
        <v>20</v>
      </c>
      <c r="C422" s="185">
        <f>B421-C421</f>
        <v>0</v>
      </c>
      <c r="D422" s="129"/>
      <c r="E422" s="106"/>
      <c r="F422" s="129"/>
      <c r="G422" s="106"/>
      <c r="H422" s="129"/>
      <c r="I422" s="106"/>
      <c r="J422" s="129"/>
      <c r="K422" s="106"/>
      <c r="L422" s="129"/>
      <c r="M422" s="106"/>
      <c r="N422" s="129"/>
      <c r="O422" s="106"/>
      <c r="P422" s="129"/>
      <c r="Q422" s="106"/>
      <c r="R422" s="129"/>
      <c r="S422" s="106"/>
      <c r="T422" s="129"/>
      <c r="U422" s="106"/>
      <c r="V422" s="129"/>
      <c r="W422" s="106"/>
      <c r="X422" s="26"/>
    </row>
    <row r="423" spans="1:24" x14ac:dyDescent="0.25">
      <c r="A423" s="199" t="s">
        <v>152</v>
      </c>
      <c r="B423" s="150" t="s">
        <v>17</v>
      </c>
      <c r="C423" s="151" t="s">
        <v>87</v>
      </c>
      <c r="D423" s="124" t="str">
        <f>$D$2</f>
        <v>Source 1</v>
      </c>
      <c r="E423" s="100">
        <v>0</v>
      </c>
      <c r="F423" s="124" t="str">
        <f>$F$2</f>
        <v>Source 2</v>
      </c>
      <c r="G423" s="100">
        <v>0</v>
      </c>
      <c r="H423" s="124" t="str">
        <f>$H$2</f>
        <v>Source 3</v>
      </c>
      <c r="I423" s="100">
        <v>0</v>
      </c>
      <c r="J423" s="124" t="str">
        <f>$J$2</f>
        <v>Source 4</v>
      </c>
      <c r="K423" s="100">
        <v>0</v>
      </c>
      <c r="L423" s="124" t="str">
        <f>$L$2</f>
        <v>Source 5</v>
      </c>
      <c r="M423" s="100">
        <v>0</v>
      </c>
      <c r="N423" s="124" t="str">
        <f>$N$2</f>
        <v>Source 6</v>
      </c>
      <c r="O423" s="100">
        <v>0</v>
      </c>
      <c r="P423" s="124" t="str">
        <f>$P$2</f>
        <v>Source 7</v>
      </c>
      <c r="Q423" s="100">
        <v>0</v>
      </c>
      <c r="R423" s="124" t="str">
        <f>$R$2</f>
        <v>Source 8</v>
      </c>
      <c r="S423" s="100">
        <v>0</v>
      </c>
      <c r="T423" s="124" t="str">
        <f>$T$2</f>
        <v>Source 9</v>
      </c>
      <c r="U423" s="100">
        <v>0</v>
      </c>
      <c r="V423" s="124" t="str">
        <f>$V$2</f>
        <v>Source 10</v>
      </c>
      <c r="W423" s="100">
        <v>0</v>
      </c>
      <c r="X423" s="26"/>
    </row>
    <row r="424" spans="1:24" ht="13.8" thickBot="1" x14ac:dyDescent="0.3">
      <c r="A424" s="200"/>
      <c r="B424" s="101" t="s">
        <v>85</v>
      </c>
      <c r="C424" s="152" t="s">
        <v>88</v>
      </c>
      <c r="D424" s="125" t="s">
        <v>89</v>
      </c>
      <c r="E424" s="101" t="s">
        <v>90</v>
      </c>
      <c r="F424" s="125" t="s">
        <v>89</v>
      </c>
      <c r="G424" s="101" t="s">
        <v>90</v>
      </c>
      <c r="H424" s="125" t="s">
        <v>89</v>
      </c>
      <c r="I424" s="101" t="s">
        <v>90</v>
      </c>
      <c r="J424" s="125" t="s">
        <v>89</v>
      </c>
      <c r="K424" s="101" t="s">
        <v>90</v>
      </c>
      <c r="L424" s="125" t="s">
        <v>89</v>
      </c>
      <c r="M424" s="101" t="s">
        <v>90</v>
      </c>
      <c r="N424" s="125" t="s">
        <v>89</v>
      </c>
      <c r="O424" s="101" t="s">
        <v>90</v>
      </c>
      <c r="P424" s="125" t="s">
        <v>89</v>
      </c>
      <c r="Q424" s="101" t="s">
        <v>90</v>
      </c>
      <c r="R424" s="125" t="s">
        <v>89</v>
      </c>
      <c r="S424" s="101" t="s">
        <v>90</v>
      </c>
      <c r="T424" s="125" t="s">
        <v>89</v>
      </c>
      <c r="U424" s="101" t="s">
        <v>90</v>
      </c>
      <c r="V424" s="125" t="s">
        <v>89</v>
      </c>
      <c r="W424" s="101" t="s">
        <v>90</v>
      </c>
      <c r="X424" s="26"/>
    </row>
    <row r="425" spans="1:24" s="51" customFormat="1" ht="13.8" thickBot="1" x14ac:dyDescent="0.3">
      <c r="A425" s="63"/>
      <c r="B425" s="145">
        <v>0</v>
      </c>
      <c r="C425" s="161"/>
      <c r="D425" s="136"/>
      <c r="E425" s="111"/>
      <c r="F425" s="136"/>
      <c r="G425" s="111"/>
      <c r="H425" s="136"/>
      <c r="I425" s="111"/>
      <c r="J425" s="136"/>
      <c r="K425" s="111"/>
      <c r="L425" s="136"/>
      <c r="M425" s="111"/>
      <c r="N425" s="136"/>
      <c r="O425" s="111"/>
      <c r="P425" s="136"/>
      <c r="Q425" s="111"/>
      <c r="R425" s="136"/>
      <c r="S425" s="111"/>
      <c r="T425" s="136"/>
      <c r="U425" s="111"/>
      <c r="V425" s="136"/>
      <c r="W425" s="111"/>
      <c r="X425" s="27"/>
    </row>
    <row r="426" spans="1:24" s="51" customFormat="1" x14ac:dyDescent="0.25">
      <c r="A426" s="57"/>
      <c r="B426" s="107" t="s">
        <v>85</v>
      </c>
      <c r="C426" s="156">
        <v>0</v>
      </c>
      <c r="D426" s="131">
        <v>0</v>
      </c>
      <c r="E426" s="102">
        <f>E423-D426</f>
        <v>0</v>
      </c>
      <c r="F426" s="131">
        <v>0</v>
      </c>
      <c r="G426" s="102">
        <f>G423-F426</f>
        <v>0</v>
      </c>
      <c r="H426" s="131">
        <v>0</v>
      </c>
      <c r="I426" s="102">
        <f>I423-H426</f>
        <v>0</v>
      </c>
      <c r="J426" s="131">
        <v>0</v>
      </c>
      <c r="K426" s="102">
        <f>K423-J426</f>
        <v>0</v>
      </c>
      <c r="L426" s="131">
        <v>0</v>
      </c>
      <c r="M426" s="102">
        <f>M423-L426</f>
        <v>0</v>
      </c>
      <c r="N426" s="131">
        <v>0</v>
      </c>
      <c r="O426" s="102">
        <f>O423-N426</f>
        <v>0</v>
      </c>
      <c r="P426" s="131">
        <v>0</v>
      </c>
      <c r="Q426" s="102">
        <f>Q423-P426</f>
        <v>0</v>
      </c>
      <c r="R426" s="131">
        <v>0</v>
      </c>
      <c r="S426" s="102">
        <f>S423-R426</f>
        <v>0</v>
      </c>
      <c r="T426" s="131">
        <v>0</v>
      </c>
      <c r="U426" s="102">
        <f>U423-T426</f>
        <v>0</v>
      </c>
      <c r="V426" s="131">
        <v>0</v>
      </c>
      <c r="W426" s="102">
        <f>W423-V426</f>
        <v>0</v>
      </c>
      <c r="X426" s="27"/>
    </row>
    <row r="427" spans="1:24" s="51" customFormat="1" x14ac:dyDescent="0.25">
      <c r="A427" s="57" t="s">
        <v>85</v>
      </c>
      <c r="B427" s="107" t="s">
        <v>85</v>
      </c>
      <c r="C427" s="157"/>
      <c r="D427" s="132"/>
      <c r="E427" s="107"/>
      <c r="F427" s="132"/>
      <c r="G427" s="107"/>
      <c r="H427" s="132"/>
      <c r="I427" s="107"/>
      <c r="J427" s="132"/>
      <c r="K427" s="107"/>
      <c r="L427" s="132"/>
      <c r="M427" s="107"/>
      <c r="N427" s="132"/>
      <c r="O427" s="107"/>
      <c r="P427" s="132"/>
      <c r="Q427" s="107"/>
      <c r="R427" s="132"/>
      <c r="S427" s="107"/>
      <c r="T427" s="132"/>
      <c r="U427" s="107"/>
      <c r="V427" s="132"/>
      <c r="W427" s="107"/>
      <c r="X427" s="27"/>
    </row>
    <row r="428" spans="1:24" s="51" customFormat="1" x14ac:dyDescent="0.25">
      <c r="A428" s="57" t="s">
        <v>85</v>
      </c>
      <c r="B428" s="107" t="s">
        <v>85</v>
      </c>
      <c r="C428" s="157"/>
      <c r="D428" s="132"/>
      <c r="E428" s="107"/>
      <c r="F428" s="132"/>
      <c r="G428" s="107"/>
      <c r="H428" s="132"/>
      <c r="I428" s="107"/>
      <c r="J428" s="132"/>
      <c r="K428" s="107"/>
      <c r="L428" s="132"/>
      <c r="M428" s="107"/>
      <c r="N428" s="132"/>
      <c r="O428" s="107"/>
      <c r="P428" s="132"/>
      <c r="Q428" s="107"/>
      <c r="R428" s="132"/>
      <c r="S428" s="107"/>
      <c r="T428" s="132"/>
      <c r="U428" s="107"/>
      <c r="V428" s="132"/>
      <c r="W428" s="107"/>
      <c r="X428" s="27"/>
    </row>
    <row r="429" spans="1:24" s="51" customFormat="1" x14ac:dyDescent="0.25">
      <c r="A429" s="56"/>
      <c r="B429" s="108"/>
      <c r="C429" s="158"/>
      <c r="D429" s="133"/>
      <c r="E429" s="108"/>
      <c r="F429" s="133"/>
      <c r="G429" s="108"/>
      <c r="H429" s="133"/>
      <c r="I429" s="108"/>
      <c r="J429" s="133"/>
      <c r="K429" s="108"/>
      <c r="L429" s="133"/>
      <c r="M429" s="108"/>
      <c r="N429" s="133"/>
      <c r="O429" s="108"/>
      <c r="P429" s="133"/>
      <c r="Q429" s="108"/>
      <c r="R429" s="133"/>
      <c r="S429" s="108"/>
      <c r="T429" s="133"/>
      <c r="U429" s="108"/>
      <c r="V429" s="133"/>
      <c r="W429" s="108"/>
      <c r="X429" s="27"/>
    </row>
    <row r="430" spans="1:24" s="51" customFormat="1" x14ac:dyDescent="0.25">
      <c r="A430" s="56"/>
      <c r="B430" s="109"/>
      <c r="C430" s="159"/>
      <c r="D430" s="134"/>
      <c r="E430" s="109"/>
      <c r="F430" s="134"/>
      <c r="G430" s="109"/>
      <c r="H430" s="134"/>
      <c r="I430" s="109"/>
      <c r="J430" s="134"/>
      <c r="K430" s="109"/>
      <c r="L430" s="134"/>
      <c r="M430" s="109"/>
      <c r="N430" s="134"/>
      <c r="O430" s="109"/>
      <c r="P430" s="134"/>
      <c r="Q430" s="109"/>
      <c r="R430" s="134"/>
      <c r="S430" s="109"/>
      <c r="T430" s="134"/>
      <c r="U430" s="109"/>
      <c r="V430" s="134"/>
      <c r="W430" s="109"/>
      <c r="X430" s="27"/>
    </row>
    <row r="431" spans="1:24" x14ac:dyDescent="0.25">
      <c r="A431" s="25" t="s">
        <v>88</v>
      </c>
      <c r="B431" s="105">
        <f>SUM(B425:B430)</f>
        <v>0</v>
      </c>
      <c r="C431" s="149">
        <f>SUM(C426:C430)</f>
        <v>0</v>
      </c>
      <c r="D431" s="128">
        <f>SUM(D426:D430)</f>
        <v>0</v>
      </c>
      <c r="E431" s="105">
        <f>E423-D431</f>
        <v>0</v>
      </c>
      <c r="F431" s="128">
        <f>SUM(F426:F430)</f>
        <v>0</v>
      </c>
      <c r="G431" s="105">
        <f>G423-F431</f>
        <v>0</v>
      </c>
      <c r="H431" s="128">
        <f>SUM(H426:H430)</f>
        <v>0</v>
      </c>
      <c r="I431" s="105">
        <f>I423-H431</f>
        <v>0</v>
      </c>
      <c r="J431" s="128">
        <f>SUM(J426:J430)</f>
        <v>0</v>
      </c>
      <c r="K431" s="105">
        <f>K423-J431</f>
        <v>0</v>
      </c>
      <c r="L431" s="128">
        <f>SUM(L426:L430)</f>
        <v>0</v>
      </c>
      <c r="M431" s="105">
        <f>M423-L431</f>
        <v>0</v>
      </c>
      <c r="N431" s="128">
        <f>SUM(N426:N430)</f>
        <v>0</v>
      </c>
      <c r="O431" s="105">
        <f>O423-N431</f>
        <v>0</v>
      </c>
      <c r="P431" s="128">
        <f>SUM(P426:P430)</f>
        <v>0</v>
      </c>
      <c r="Q431" s="105">
        <f>Q423-P431</f>
        <v>0</v>
      </c>
      <c r="R431" s="128">
        <f>SUM(R426:R430)</f>
        <v>0</v>
      </c>
      <c r="S431" s="105">
        <f>S423-R431</f>
        <v>0</v>
      </c>
      <c r="T431" s="128">
        <f>SUM(T426:T430)</f>
        <v>0</v>
      </c>
      <c r="U431" s="105">
        <f>U423-T431</f>
        <v>0</v>
      </c>
      <c r="V431" s="128">
        <f>SUM(V426:V430)</f>
        <v>0</v>
      </c>
      <c r="W431" s="105">
        <f>W423-V431</f>
        <v>0</v>
      </c>
      <c r="X431" s="26"/>
    </row>
    <row r="432" spans="1:24" ht="13.8" thickBot="1" x14ac:dyDescent="0.3">
      <c r="A432" s="29"/>
      <c r="B432" s="184" t="s">
        <v>20</v>
      </c>
      <c r="C432" s="185">
        <f>B431-C431</f>
        <v>0</v>
      </c>
      <c r="D432" s="129"/>
      <c r="E432" s="106"/>
      <c r="F432" s="129"/>
      <c r="G432" s="106"/>
      <c r="H432" s="129"/>
      <c r="I432" s="106"/>
      <c r="J432" s="129"/>
      <c r="K432" s="106"/>
      <c r="L432" s="129"/>
      <c r="M432" s="106"/>
      <c r="N432" s="129"/>
      <c r="O432" s="106"/>
      <c r="P432" s="129"/>
      <c r="Q432" s="106"/>
      <c r="R432" s="129"/>
      <c r="S432" s="106"/>
      <c r="T432" s="129"/>
      <c r="U432" s="106"/>
      <c r="V432" s="129"/>
      <c r="W432" s="106"/>
      <c r="X432" s="26"/>
    </row>
    <row r="433" spans="1:24" x14ac:dyDescent="0.25">
      <c r="A433" s="199" t="s">
        <v>153</v>
      </c>
      <c r="B433" s="150" t="s">
        <v>17</v>
      </c>
      <c r="C433" s="151" t="s">
        <v>87</v>
      </c>
      <c r="D433" s="124" t="str">
        <f>$D$2</f>
        <v>Source 1</v>
      </c>
      <c r="E433" s="100">
        <v>0</v>
      </c>
      <c r="F433" s="124" t="str">
        <f>$F$2</f>
        <v>Source 2</v>
      </c>
      <c r="G433" s="100">
        <v>0</v>
      </c>
      <c r="H433" s="124" t="str">
        <f>$H$2</f>
        <v>Source 3</v>
      </c>
      <c r="I433" s="100">
        <v>0</v>
      </c>
      <c r="J433" s="124" t="str">
        <f>$J$2</f>
        <v>Source 4</v>
      </c>
      <c r="K433" s="100">
        <v>0</v>
      </c>
      <c r="L433" s="124" t="str">
        <f>$L$2</f>
        <v>Source 5</v>
      </c>
      <c r="M433" s="100">
        <v>0</v>
      </c>
      <c r="N433" s="124" t="str">
        <f>$N$2</f>
        <v>Source 6</v>
      </c>
      <c r="O433" s="100">
        <v>0</v>
      </c>
      <c r="P433" s="124" t="str">
        <f>$P$2</f>
        <v>Source 7</v>
      </c>
      <c r="Q433" s="100">
        <v>0</v>
      </c>
      <c r="R433" s="124" t="str">
        <f>$R$2</f>
        <v>Source 8</v>
      </c>
      <c r="S433" s="100">
        <v>0</v>
      </c>
      <c r="T433" s="124" t="str">
        <f>$T$2</f>
        <v>Source 9</v>
      </c>
      <c r="U433" s="100">
        <v>0</v>
      </c>
      <c r="V433" s="124" t="str">
        <f>$V$2</f>
        <v>Source 10</v>
      </c>
      <c r="W433" s="100">
        <v>0</v>
      </c>
      <c r="X433" s="26"/>
    </row>
    <row r="434" spans="1:24" ht="13.8" thickBot="1" x14ac:dyDescent="0.3">
      <c r="A434" s="200"/>
      <c r="B434" s="101" t="s">
        <v>85</v>
      </c>
      <c r="C434" s="152" t="s">
        <v>88</v>
      </c>
      <c r="D434" s="125" t="s">
        <v>89</v>
      </c>
      <c r="E434" s="101" t="s">
        <v>90</v>
      </c>
      <c r="F434" s="125" t="s">
        <v>89</v>
      </c>
      <c r="G434" s="101" t="s">
        <v>90</v>
      </c>
      <c r="H434" s="125" t="s">
        <v>89</v>
      </c>
      <c r="I434" s="101" t="s">
        <v>90</v>
      </c>
      <c r="J434" s="125" t="s">
        <v>89</v>
      </c>
      <c r="K434" s="101" t="s">
        <v>90</v>
      </c>
      <c r="L434" s="125" t="s">
        <v>89</v>
      </c>
      <c r="M434" s="101" t="s">
        <v>90</v>
      </c>
      <c r="N434" s="125" t="s">
        <v>89</v>
      </c>
      <c r="O434" s="101" t="s">
        <v>90</v>
      </c>
      <c r="P434" s="125" t="s">
        <v>89</v>
      </c>
      <c r="Q434" s="101" t="s">
        <v>90</v>
      </c>
      <c r="R434" s="125" t="s">
        <v>89</v>
      </c>
      <c r="S434" s="101" t="s">
        <v>90</v>
      </c>
      <c r="T434" s="125" t="s">
        <v>89</v>
      </c>
      <c r="U434" s="101" t="s">
        <v>90</v>
      </c>
      <c r="V434" s="125" t="s">
        <v>89</v>
      </c>
      <c r="W434" s="101" t="s">
        <v>90</v>
      </c>
      <c r="X434" s="26"/>
    </row>
    <row r="435" spans="1:24" s="51" customFormat="1" ht="13.8" thickBot="1" x14ac:dyDescent="0.3">
      <c r="A435" s="63"/>
      <c r="B435" s="145">
        <v>0</v>
      </c>
      <c r="C435" s="161"/>
      <c r="D435" s="136"/>
      <c r="E435" s="111"/>
      <c r="F435" s="136"/>
      <c r="G435" s="111"/>
      <c r="H435" s="136"/>
      <c r="I435" s="111"/>
      <c r="J435" s="136"/>
      <c r="K435" s="111"/>
      <c r="L435" s="136"/>
      <c r="M435" s="111"/>
      <c r="N435" s="136"/>
      <c r="O435" s="111"/>
      <c r="P435" s="136"/>
      <c r="Q435" s="111"/>
      <c r="R435" s="136"/>
      <c r="S435" s="111"/>
      <c r="T435" s="136"/>
      <c r="U435" s="111"/>
      <c r="V435" s="136"/>
      <c r="W435" s="111"/>
      <c r="X435" s="27"/>
    </row>
    <row r="436" spans="1:24" s="51" customFormat="1" x14ac:dyDescent="0.25">
      <c r="A436" s="57"/>
      <c r="B436" s="107" t="s">
        <v>85</v>
      </c>
      <c r="C436" s="156">
        <v>0</v>
      </c>
      <c r="D436" s="131">
        <v>0</v>
      </c>
      <c r="E436" s="102">
        <f>E433-D436</f>
        <v>0</v>
      </c>
      <c r="F436" s="131">
        <v>0</v>
      </c>
      <c r="G436" s="102">
        <f>G433-F436</f>
        <v>0</v>
      </c>
      <c r="H436" s="131">
        <v>0</v>
      </c>
      <c r="I436" s="102">
        <f>I433-H436</f>
        <v>0</v>
      </c>
      <c r="J436" s="131">
        <v>0</v>
      </c>
      <c r="K436" s="102">
        <f>K433-J436</f>
        <v>0</v>
      </c>
      <c r="L436" s="131">
        <v>0</v>
      </c>
      <c r="M436" s="102">
        <f>M433-L436</f>
        <v>0</v>
      </c>
      <c r="N436" s="131">
        <v>0</v>
      </c>
      <c r="O436" s="102">
        <f>O433-N436</f>
        <v>0</v>
      </c>
      <c r="P436" s="131">
        <v>0</v>
      </c>
      <c r="Q436" s="102">
        <f>Q433-P436</f>
        <v>0</v>
      </c>
      <c r="R436" s="131">
        <v>0</v>
      </c>
      <c r="S436" s="102">
        <f>S433-R436</f>
        <v>0</v>
      </c>
      <c r="T436" s="131">
        <v>0</v>
      </c>
      <c r="U436" s="102">
        <f>U433-T436</f>
        <v>0</v>
      </c>
      <c r="V436" s="131">
        <v>0</v>
      </c>
      <c r="W436" s="102">
        <f>W433-V436</f>
        <v>0</v>
      </c>
      <c r="X436" s="27"/>
    </row>
    <row r="437" spans="1:24" s="51" customFormat="1" x14ac:dyDescent="0.25">
      <c r="A437" s="57" t="s">
        <v>85</v>
      </c>
      <c r="B437" s="107" t="s">
        <v>85</v>
      </c>
      <c r="C437" s="157"/>
      <c r="D437" s="132"/>
      <c r="E437" s="107"/>
      <c r="F437" s="132"/>
      <c r="G437" s="107"/>
      <c r="H437" s="132"/>
      <c r="I437" s="107"/>
      <c r="J437" s="132"/>
      <c r="K437" s="107"/>
      <c r="L437" s="132"/>
      <c r="M437" s="107"/>
      <c r="N437" s="132"/>
      <c r="O437" s="107"/>
      <c r="P437" s="132"/>
      <c r="Q437" s="107"/>
      <c r="R437" s="132"/>
      <c r="S437" s="107"/>
      <c r="T437" s="132"/>
      <c r="U437" s="107"/>
      <c r="V437" s="132"/>
      <c r="W437" s="107"/>
      <c r="X437" s="27"/>
    </row>
    <row r="438" spans="1:24" s="51" customFormat="1" x14ac:dyDescent="0.25">
      <c r="A438" s="57" t="s">
        <v>85</v>
      </c>
      <c r="B438" s="107" t="s">
        <v>85</v>
      </c>
      <c r="C438" s="157"/>
      <c r="D438" s="132"/>
      <c r="E438" s="107"/>
      <c r="F438" s="132"/>
      <c r="G438" s="107"/>
      <c r="H438" s="132"/>
      <c r="I438" s="107"/>
      <c r="J438" s="132"/>
      <c r="K438" s="107"/>
      <c r="L438" s="132"/>
      <c r="M438" s="107"/>
      <c r="N438" s="132"/>
      <c r="O438" s="107"/>
      <c r="P438" s="132"/>
      <c r="Q438" s="107"/>
      <c r="R438" s="132"/>
      <c r="S438" s="107"/>
      <c r="T438" s="132"/>
      <c r="U438" s="107"/>
      <c r="V438" s="132"/>
      <c r="W438" s="107"/>
      <c r="X438" s="27"/>
    </row>
    <row r="439" spans="1:24" s="51" customFormat="1" x14ac:dyDescent="0.25">
      <c r="A439" s="56"/>
      <c r="B439" s="108"/>
      <c r="C439" s="158"/>
      <c r="D439" s="133"/>
      <c r="E439" s="108"/>
      <c r="F439" s="133"/>
      <c r="G439" s="108"/>
      <c r="H439" s="133"/>
      <c r="I439" s="108"/>
      <c r="J439" s="133"/>
      <c r="K439" s="108"/>
      <c r="L439" s="133"/>
      <c r="M439" s="108"/>
      <c r="N439" s="133"/>
      <c r="O439" s="108"/>
      <c r="P439" s="133"/>
      <c r="Q439" s="108"/>
      <c r="R439" s="133"/>
      <c r="S439" s="108"/>
      <c r="T439" s="133"/>
      <c r="U439" s="108"/>
      <c r="V439" s="133"/>
      <c r="W439" s="108"/>
      <c r="X439" s="27"/>
    </row>
    <row r="440" spans="1:24" s="51" customFormat="1" x14ac:dyDescent="0.25">
      <c r="A440" s="56"/>
      <c r="B440" s="109"/>
      <c r="C440" s="159"/>
      <c r="D440" s="134"/>
      <c r="E440" s="109"/>
      <c r="F440" s="134"/>
      <c r="G440" s="109"/>
      <c r="H440" s="134"/>
      <c r="I440" s="109"/>
      <c r="J440" s="134"/>
      <c r="K440" s="109"/>
      <c r="L440" s="134"/>
      <c r="M440" s="109"/>
      <c r="N440" s="134"/>
      <c r="O440" s="109"/>
      <c r="P440" s="134"/>
      <c r="Q440" s="109"/>
      <c r="R440" s="134"/>
      <c r="S440" s="109"/>
      <c r="T440" s="134"/>
      <c r="U440" s="109"/>
      <c r="V440" s="134"/>
      <c r="W440" s="109"/>
      <c r="X440" s="27"/>
    </row>
    <row r="441" spans="1:24" x14ac:dyDescent="0.25">
      <c r="A441" s="25" t="s">
        <v>88</v>
      </c>
      <c r="B441" s="105">
        <f>SUM(B435:B440)</f>
        <v>0</v>
      </c>
      <c r="C441" s="149">
        <f>SUM(C436:C440)</f>
        <v>0</v>
      </c>
      <c r="D441" s="128">
        <f>SUM(D436:D440)</f>
        <v>0</v>
      </c>
      <c r="E441" s="105">
        <f>E433-D441</f>
        <v>0</v>
      </c>
      <c r="F441" s="128">
        <f>SUM(F436:F440)</f>
        <v>0</v>
      </c>
      <c r="G441" s="105">
        <f>G433-F441</f>
        <v>0</v>
      </c>
      <c r="H441" s="128">
        <f>SUM(H436:H440)</f>
        <v>0</v>
      </c>
      <c r="I441" s="105">
        <f>I433-H441</f>
        <v>0</v>
      </c>
      <c r="J441" s="128">
        <f>SUM(J436:J440)</f>
        <v>0</v>
      </c>
      <c r="K441" s="105">
        <f>K433-J441</f>
        <v>0</v>
      </c>
      <c r="L441" s="128">
        <f>SUM(L436:L440)</f>
        <v>0</v>
      </c>
      <c r="M441" s="105">
        <f>M433-L441</f>
        <v>0</v>
      </c>
      <c r="N441" s="128">
        <f>SUM(N436:N440)</f>
        <v>0</v>
      </c>
      <c r="O441" s="105">
        <f>O433-N441</f>
        <v>0</v>
      </c>
      <c r="P441" s="128">
        <f>SUM(P436:P440)</f>
        <v>0</v>
      </c>
      <c r="Q441" s="105">
        <f>Q433-P441</f>
        <v>0</v>
      </c>
      <c r="R441" s="128">
        <f>SUM(R436:R440)</f>
        <v>0</v>
      </c>
      <c r="S441" s="105">
        <f>S433-R441</f>
        <v>0</v>
      </c>
      <c r="T441" s="128">
        <f>SUM(T436:T440)</f>
        <v>0</v>
      </c>
      <c r="U441" s="105">
        <f>U433-T441</f>
        <v>0</v>
      </c>
      <c r="V441" s="128">
        <f>SUM(V436:V440)</f>
        <v>0</v>
      </c>
      <c r="W441" s="105">
        <f>W433-V441</f>
        <v>0</v>
      </c>
      <c r="X441" s="26"/>
    </row>
    <row r="442" spans="1:24" ht="13.8" thickBot="1" x14ac:dyDescent="0.3">
      <c r="A442" s="29"/>
      <c r="B442" s="184" t="s">
        <v>20</v>
      </c>
      <c r="C442" s="185">
        <f>B441-C441</f>
        <v>0</v>
      </c>
      <c r="D442" s="129"/>
      <c r="E442" s="106"/>
      <c r="F442" s="129"/>
      <c r="G442" s="106"/>
      <c r="H442" s="129"/>
      <c r="I442" s="106"/>
      <c r="J442" s="129"/>
      <c r="K442" s="106"/>
      <c r="L442" s="129"/>
      <c r="M442" s="106"/>
      <c r="N442" s="129"/>
      <c r="O442" s="106"/>
      <c r="P442" s="129"/>
      <c r="Q442" s="106"/>
      <c r="R442" s="129"/>
      <c r="S442" s="106"/>
      <c r="T442" s="129"/>
      <c r="U442" s="106"/>
      <c r="V442" s="129"/>
      <c r="W442" s="106"/>
      <c r="X442" s="26"/>
    </row>
    <row r="443" spans="1:24" x14ac:dyDescent="0.25">
      <c r="A443" s="199" t="s">
        <v>154</v>
      </c>
      <c r="B443" s="150" t="s">
        <v>17</v>
      </c>
      <c r="C443" s="151" t="s">
        <v>87</v>
      </c>
      <c r="D443" s="124" t="str">
        <f>$D$2</f>
        <v>Source 1</v>
      </c>
      <c r="E443" s="100">
        <v>0</v>
      </c>
      <c r="F443" s="124" t="str">
        <f>$F$2</f>
        <v>Source 2</v>
      </c>
      <c r="G443" s="100">
        <v>0</v>
      </c>
      <c r="H443" s="124" t="str">
        <f>$H$2</f>
        <v>Source 3</v>
      </c>
      <c r="I443" s="100">
        <v>0</v>
      </c>
      <c r="J443" s="124" t="str">
        <f>$J$2</f>
        <v>Source 4</v>
      </c>
      <c r="K443" s="100">
        <v>0</v>
      </c>
      <c r="L443" s="124" t="str">
        <f>$L$2</f>
        <v>Source 5</v>
      </c>
      <c r="M443" s="100">
        <v>0</v>
      </c>
      <c r="N443" s="124" t="str">
        <f>$N$2</f>
        <v>Source 6</v>
      </c>
      <c r="O443" s="100">
        <v>0</v>
      </c>
      <c r="P443" s="124" t="str">
        <f>$P$2</f>
        <v>Source 7</v>
      </c>
      <c r="Q443" s="100">
        <v>0</v>
      </c>
      <c r="R443" s="124" t="str">
        <f>$R$2</f>
        <v>Source 8</v>
      </c>
      <c r="S443" s="100">
        <v>0</v>
      </c>
      <c r="T443" s="124" t="str">
        <f>$T$2</f>
        <v>Source 9</v>
      </c>
      <c r="U443" s="100">
        <v>0</v>
      </c>
      <c r="V443" s="124" t="str">
        <f>$V$2</f>
        <v>Source 10</v>
      </c>
      <c r="W443" s="100">
        <v>0</v>
      </c>
      <c r="X443" s="26"/>
    </row>
    <row r="444" spans="1:24" ht="13.8" thickBot="1" x14ac:dyDescent="0.3">
      <c r="A444" s="200"/>
      <c r="B444" s="101" t="s">
        <v>85</v>
      </c>
      <c r="C444" s="152" t="s">
        <v>88</v>
      </c>
      <c r="D444" s="125" t="s">
        <v>89</v>
      </c>
      <c r="E444" s="101" t="s">
        <v>90</v>
      </c>
      <c r="F444" s="125" t="s">
        <v>89</v>
      </c>
      <c r="G444" s="101" t="s">
        <v>90</v>
      </c>
      <c r="H444" s="125" t="s">
        <v>89</v>
      </c>
      <c r="I444" s="101" t="s">
        <v>90</v>
      </c>
      <c r="J444" s="125" t="s">
        <v>89</v>
      </c>
      <c r="K444" s="101" t="s">
        <v>90</v>
      </c>
      <c r="L444" s="125" t="s">
        <v>89</v>
      </c>
      <c r="M444" s="101" t="s">
        <v>90</v>
      </c>
      <c r="N444" s="125" t="s">
        <v>89</v>
      </c>
      <c r="O444" s="101" t="s">
        <v>90</v>
      </c>
      <c r="P444" s="125" t="s">
        <v>89</v>
      </c>
      <c r="Q444" s="101" t="s">
        <v>90</v>
      </c>
      <c r="R444" s="125" t="s">
        <v>89</v>
      </c>
      <c r="S444" s="101" t="s">
        <v>90</v>
      </c>
      <c r="T444" s="125" t="s">
        <v>89</v>
      </c>
      <c r="U444" s="101" t="s">
        <v>90</v>
      </c>
      <c r="V444" s="125" t="s">
        <v>89</v>
      </c>
      <c r="W444" s="101" t="s">
        <v>90</v>
      </c>
      <c r="X444" s="26"/>
    </row>
    <row r="445" spans="1:24" s="51" customFormat="1" ht="13.8" thickBot="1" x14ac:dyDescent="0.3">
      <c r="A445" s="63"/>
      <c r="B445" s="145">
        <v>0</v>
      </c>
      <c r="C445" s="161"/>
      <c r="D445" s="136"/>
      <c r="E445" s="111"/>
      <c r="F445" s="136"/>
      <c r="G445" s="111"/>
      <c r="H445" s="136"/>
      <c r="I445" s="111"/>
      <c r="J445" s="136"/>
      <c r="K445" s="111"/>
      <c r="L445" s="136"/>
      <c r="M445" s="111"/>
      <c r="N445" s="136"/>
      <c r="O445" s="111"/>
      <c r="P445" s="136"/>
      <c r="Q445" s="111"/>
      <c r="R445" s="136"/>
      <c r="S445" s="111"/>
      <c r="T445" s="136"/>
      <c r="U445" s="111"/>
      <c r="V445" s="136"/>
      <c r="W445" s="111"/>
      <c r="X445" s="27"/>
    </row>
    <row r="446" spans="1:24" s="51" customFormat="1" x14ac:dyDescent="0.25">
      <c r="A446" s="57"/>
      <c r="B446" s="107" t="s">
        <v>85</v>
      </c>
      <c r="C446" s="156">
        <v>0</v>
      </c>
      <c r="D446" s="131">
        <v>0</v>
      </c>
      <c r="E446" s="102">
        <f>E443-D446</f>
        <v>0</v>
      </c>
      <c r="F446" s="131">
        <v>0</v>
      </c>
      <c r="G446" s="102">
        <f>G443-F446</f>
        <v>0</v>
      </c>
      <c r="H446" s="131">
        <v>0</v>
      </c>
      <c r="I446" s="102">
        <f>I443-H446</f>
        <v>0</v>
      </c>
      <c r="J446" s="131">
        <v>0</v>
      </c>
      <c r="K446" s="102">
        <f>K443-J446</f>
        <v>0</v>
      </c>
      <c r="L446" s="131">
        <v>0</v>
      </c>
      <c r="M446" s="102">
        <f>M443-L446</f>
        <v>0</v>
      </c>
      <c r="N446" s="131">
        <v>0</v>
      </c>
      <c r="O446" s="102">
        <f>O443-N446</f>
        <v>0</v>
      </c>
      <c r="P446" s="131">
        <v>0</v>
      </c>
      <c r="Q446" s="102">
        <f>Q443-P446</f>
        <v>0</v>
      </c>
      <c r="R446" s="131">
        <v>0</v>
      </c>
      <c r="S446" s="102">
        <f>S443-R446</f>
        <v>0</v>
      </c>
      <c r="T446" s="131">
        <v>0</v>
      </c>
      <c r="U446" s="102">
        <f>U443-T446</f>
        <v>0</v>
      </c>
      <c r="V446" s="131">
        <v>0</v>
      </c>
      <c r="W446" s="102">
        <f>W443-V446</f>
        <v>0</v>
      </c>
      <c r="X446" s="27"/>
    </row>
    <row r="447" spans="1:24" s="51" customFormat="1" x14ac:dyDescent="0.25">
      <c r="A447" s="57" t="s">
        <v>85</v>
      </c>
      <c r="B447" s="107" t="s">
        <v>85</v>
      </c>
      <c r="C447" s="157"/>
      <c r="D447" s="132"/>
      <c r="E447" s="107"/>
      <c r="F447" s="132"/>
      <c r="G447" s="107"/>
      <c r="H447" s="132"/>
      <c r="I447" s="107"/>
      <c r="J447" s="132"/>
      <c r="K447" s="107"/>
      <c r="L447" s="132"/>
      <c r="M447" s="107"/>
      <c r="N447" s="132"/>
      <c r="O447" s="107"/>
      <c r="P447" s="132"/>
      <c r="Q447" s="107"/>
      <c r="R447" s="132"/>
      <c r="S447" s="107"/>
      <c r="T447" s="132"/>
      <c r="U447" s="107"/>
      <c r="V447" s="132"/>
      <c r="W447" s="107"/>
      <c r="X447" s="27"/>
    </row>
    <row r="448" spans="1:24" s="51" customFormat="1" x14ac:dyDescent="0.25">
      <c r="A448" s="57" t="s">
        <v>85</v>
      </c>
      <c r="B448" s="107" t="s">
        <v>85</v>
      </c>
      <c r="C448" s="157"/>
      <c r="D448" s="132"/>
      <c r="E448" s="107"/>
      <c r="F448" s="132"/>
      <c r="G448" s="107"/>
      <c r="H448" s="132"/>
      <c r="I448" s="107"/>
      <c r="J448" s="132"/>
      <c r="K448" s="107"/>
      <c r="L448" s="132"/>
      <c r="M448" s="107"/>
      <c r="N448" s="132"/>
      <c r="O448" s="107"/>
      <c r="P448" s="132"/>
      <c r="Q448" s="107"/>
      <c r="R448" s="132"/>
      <c r="S448" s="107"/>
      <c r="T448" s="132"/>
      <c r="U448" s="107"/>
      <c r="V448" s="132"/>
      <c r="W448" s="107"/>
      <c r="X448" s="27"/>
    </row>
    <row r="449" spans="1:24" s="51" customFormat="1" x14ac:dyDescent="0.25">
      <c r="A449" s="56"/>
      <c r="B449" s="108"/>
      <c r="C449" s="158"/>
      <c r="D449" s="133"/>
      <c r="E449" s="108"/>
      <c r="F449" s="133"/>
      <c r="G449" s="108"/>
      <c r="H449" s="133"/>
      <c r="I449" s="108"/>
      <c r="J449" s="133"/>
      <c r="K449" s="108"/>
      <c r="L449" s="133"/>
      <c r="M449" s="108"/>
      <c r="N449" s="133"/>
      <c r="O449" s="108"/>
      <c r="P449" s="133"/>
      <c r="Q449" s="108"/>
      <c r="R449" s="133"/>
      <c r="S449" s="108"/>
      <c r="T449" s="133"/>
      <c r="U449" s="108"/>
      <c r="V449" s="133"/>
      <c r="W449" s="108"/>
      <c r="X449" s="27"/>
    </row>
    <row r="450" spans="1:24" s="51" customFormat="1" x14ac:dyDescent="0.25">
      <c r="A450" s="56"/>
      <c r="B450" s="109"/>
      <c r="C450" s="159"/>
      <c r="D450" s="134"/>
      <c r="E450" s="109"/>
      <c r="F450" s="134"/>
      <c r="G450" s="109"/>
      <c r="H450" s="134"/>
      <c r="I450" s="109"/>
      <c r="J450" s="134"/>
      <c r="K450" s="109"/>
      <c r="L450" s="134"/>
      <c r="M450" s="109"/>
      <c r="N450" s="134"/>
      <c r="O450" s="109"/>
      <c r="P450" s="134"/>
      <c r="Q450" s="109"/>
      <c r="R450" s="134"/>
      <c r="S450" s="109"/>
      <c r="T450" s="134"/>
      <c r="U450" s="109"/>
      <c r="V450" s="134"/>
      <c r="W450" s="109"/>
      <c r="X450" s="27"/>
    </row>
    <row r="451" spans="1:24" x14ac:dyDescent="0.25">
      <c r="A451" s="25" t="s">
        <v>88</v>
      </c>
      <c r="B451" s="105">
        <f>SUM(B445:B450)</f>
        <v>0</v>
      </c>
      <c r="C451" s="149">
        <f>SUM(C446:C450)</f>
        <v>0</v>
      </c>
      <c r="D451" s="128">
        <f>SUM(D446:D450)</f>
        <v>0</v>
      </c>
      <c r="E451" s="105">
        <f>E443-D451</f>
        <v>0</v>
      </c>
      <c r="F451" s="128">
        <f>SUM(F446:F450)</f>
        <v>0</v>
      </c>
      <c r="G451" s="105">
        <f>G443-F451</f>
        <v>0</v>
      </c>
      <c r="H451" s="128">
        <f>SUM(H446:H450)</f>
        <v>0</v>
      </c>
      <c r="I451" s="105">
        <f>I443-H451</f>
        <v>0</v>
      </c>
      <c r="J451" s="128">
        <f>SUM(J446:J450)</f>
        <v>0</v>
      </c>
      <c r="K451" s="105">
        <f>K443-J451</f>
        <v>0</v>
      </c>
      <c r="L451" s="128">
        <f>SUM(L446:L450)</f>
        <v>0</v>
      </c>
      <c r="M451" s="105">
        <f>M443-L451</f>
        <v>0</v>
      </c>
      <c r="N451" s="128">
        <f>SUM(N446:N450)</f>
        <v>0</v>
      </c>
      <c r="O451" s="105">
        <f>O443-N451</f>
        <v>0</v>
      </c>
      <c r="P451" s="128">
        <f>SUM(P446:P450)</f>
        <v>0</v>
      </c>
      <c r="Q451" s="105">
        <f>Q443-P451</f>
        <v>0</v>
      </c>
      <c r="R451" s="128">
        <f>SUM(R446:R450)</f>
        <v>0</v>
      </c>
      <c r="S451" s="105">
        <f>S443-R451</f>
        <v>0</v>
      </c>
      <c r="T451" s="128">
        <f>SUM(T446:T450)</f>
        <v>0</v>
      </c>
      <c r="U451" s="105">
        <f>U443-T451</f>
        <v>0</v>
      </c>
      <c r="V451" s="128">
        <f>SUM(V446:V450)</f>
        <v>0</v>
      </c>
      <c r="W451" s="105">
        <f>W443-V451</f>
        <v>0</v>
      </c>
      <c r="X451" s="26"/>
    </row>
    <row r="452" spans="1:24" ht="13.8" thickBot="1" x14ac:dyDescent="0.3">
      <c r="A452" s="29"/>
      <c r="B452" s="184" t="s">
        <v>20</v>
      </c>
      <c r="C452" s="185">
        <f>B451-C451</f>
        <v>0</v>
      </c>
      <c r="D452" s="129"/>
      <c r="E452" s="106"/>
      <c r="F452" s="129"/>
      <c r="G452" s="106"/>
      <c r="H452" s="129"/>
      <c r="I452" s="106"/>
      <c r="J452" s="129"/>
      <c r="K452" s="106"/>
      <c r="L452" s="129"/>
      <c r="M452" s="106"/>
      <c r="N452" s="129"/>
      <c r="O452" s="106"/>
      <c r="P452" s="129"/>
      <c r="Q452" s="106"/>
      <c r="R452" s="129"/>
      <c r="S452" s="106"/>
      <c r="T452" s="129"/>
      <c r="U452" s="106"/>
      <c r="V452" s="129"/>
      <c r="W452" s="106"/>
      <c r="X452" s="26"/>
    </row>
    <row r="453" spans="1:24" x14ac:dyDescent="0.25">
      <c r="A453" s="199" t="s">
        <v>155</v>
      </c>
      <c r="B453" s="150" t="s">
        <v>17</v>
      </c>
      <c r="C453" s="151" t="s">
        <v>87</v>
      </c>
      <c r="D453" s="124" t="str">
        <f>$D$2</f>
        <v>Source 1</v>
      </c>
      <c r="E453" s="100">
        <v>0</v>
      </c>
      <c r="F453" s="124" t="str">
        <f>$F$2</f>
        <v>Source 2</v>
      </c>
      <c r="G453" s="100">
        <v>0</v>
      </c>
      <c r="H453" s="124" t="str">
        <f>$H$2</f>
        <v>Source 3</v>
      </c>
      <c r="I453" s="100">
        <v>0</v>
      </c>
      <c r="J453" s="124" t="str">
        <f>$J$2</f>
        <v>Source 4</v>
      </c>
      <c r="K453" s="100">
        <v>0</v>
      </c>
      <c r="L453" s="124" t="str">
        <f>$L$2</f>
        <v>Source 5</v>
      </c>
      <c r="M453" s="100">
        <v>0</v>
      </c>
      <c r="N453" s="124" t="str">
        <f>$N$2</f>
        <v>Source 6</v>
      </c>
      <c r="O453" s="100">
        <v>0</v>
      </c>
      <c r="P453" s="124" t="str">
        <f>$P$2</f>
        <v>Source 7</v>
      </c>
      <c r="Q453" s="100">
        <v>0</v>
      </c>
      <c r="R453" s="124" t="str">
        <f>$R$2</f>
        <v>Source 8</v>
      </c>
      <c r="S453" s="100">
        <v>0</v>
      </c>
      <c r="T453" s="124" t="str">
        <f>$T$2</f>
        <v>Source 9</v>
      </c>
      <c r="U453" s="100">
        <v>0</v>
      </c>
      <c r="V453" s="124" t="str">
        <f>$V$2</f>
        <v>Source 10</v>
      </c>
      <c r="W453" s="100">
        <v>0</v>
      </c>
      <c r="X453" s="26"/>
    </row>
    <row r="454" spans="1:24" ht="13.8" thickBot="1" x14ac:dyDescent="0.3">
      <c r="A454" s="200"/>
      <c r="B454" s="101" t="s">
        <v>85</v>
      </c>
      <c r="C454" s="152" t="s">
        <v>88</v>
      </c>
      <c r="D454" s="125" t="s">
        <v>89</v>
      </c>
      <c r="E454" s="101" t="s">
        <v>90</v>
      </c>
      <c r="F454" s="125" t="s">
        <v>89</v>
      </c>
      <c r="G454" s="101" t="s">
        <v>90</v>
      </c>
      <c r="H454" s="125" t="s">
        <v>89</v>
      </c>
      <c r="I454" s="101" t="s">
        <v>90</v>
      </c>
      <c r="J454" s="125" t="s">
        <v>89</v>
      </c>
      <c r="K454" s="101" t="s">
        <v>90</v>
      </c>
      <c r="L454" s="125" t="s">
        <v>89</v>
      </c>
      <c r="M454" s="101" t="s">
        <v>90</v>
      </c>
      <c r="N454" s="125" t="s">
        <v>89</v>
      </c>
      <c r="O454" s="101" t="s">
        <v>90</v>
      </c>
      <c r="P454" s="125" t="s">
        <v>89</v>
      </c>
      <c r="Q454" s="101" t="s">
        <v>90</v>
      </c>
      <c r="R454" s="125" t="s">
        <v>89</v>
      </c>
      <c r="S454" s="101" t="s">
        <v>90</v>
      </c>
      <c r="T454" s="125" t="s">
        <v>89</v>
      </c>
      <c r="U454" s="101" t="s">
        <v>90</v>
      </c>
      <c r="V454" s="125" t="s">
        <v>89</v>
      </c>
      <c r="W454" s="101" t="s">
        <v>90</v>
      </c>
      <c r="X454" s="26"/>
    </row>
    <row r="455" spans="1:24" s="51" customFormat="1" ht="13.8" thickBot="1" x14ac:dyDescent="0.3">
      <c r="A455" s="63"/>
      <c r="B455" s="145">
        <v>0</v>
      </c>
      <c r="C455" s="161"/>
      <c r="D455" s="136"/>
      <c r="E455" s="111"/>
      <c r="F455" s="136"/>
      <c r="G455" s="111"/>
      <c r="H455" s="136"/>
      <c r="I455" s="111"/>
      <c r="J455" s="136"/>
      <c r="K455" s="111"/>
      <c r="L455" s="136"/>
      <c r="M455" s="111"/>
      <c r="N455" s="136"/>
      <c r="O455" s="111"/>
      <c r="P455" s="136"/>
      <c r="Q455" s="111"/>
      <c r="R455" s="136"/>
      <c r="S455" s="111"/>
      <c r="T455" s="136"/>
      <c r="U455" s="111"/>
      <c r="V455" s="136"/>
      <c r="W455" s="111"/>
      <c r="X455" s="27"/>
    </row>
    <row r="456" spans="1:24" s="51" customFormat="1" x14ac:dyDescent="0.25">
      <c r="A456" s="57"/>
      <c r="B456" s="107" t="s">
        <v>85</v>
      </c>
      <c r="C456" s="156">
        <v>0</v>
      </c>
      <c r="D456" s="131">
        <v>0</v>
      </c>
      <c r="E456" s="102">
        <f>E453-D456</f>
        <v>0</v>
      </c>
      <c r="F456" s="131">
        <v>0</v>
      </c>
      <c r="G456" s="102">
        <f>G453-F456</f>
        <v>0</v>
      </c>
      <c r="H456" s="131">
        <v>0</v>
      </c>
      <c r="I456" s="102">
        <f>I453-H456</f>
        <v>0</v>
      </c>
      <c r="J456" s="131">
        <v>0</v>
      </c>
      <c r="K456" s="102">
        <f>K453-J456</f>
        <v>0</v>
      </c>
      <c r="L456" s="131">
        <v>0</v>
      </c>
      <c r="M456" s="102">
        <f>M453-L456</f>
        <v>0</v>
      </c>
      <c r="N456" s="131">
        <v>0</v>
      </c>
      <c r="O456" s="102">
        <f>O453-N456</f>
        <v>0</v>
      </c>
      <c r="P456" s="131">
        <v>0</v>
      </c>
      <c r="Q456" s="102">
        <f>Q453-P456</f>
        <v>0</v>
      </c>
      <c r="R456" s="131">
        <v>0</v>
      </c>
      <c r="S456" s="102">
        <f>S453-R456</f>
        <v>0</v>
      </c>
      <c r="T456" s="131">
        <v>0</v>
      </c>
      <c r="U456" s="102">
        <f>U453-T456</f>
        <v>0</v>
      </c>
      <c r="V456" s="131">
        <v>0</v>
      </c>
      <c r="W456" s="102">
        <f>W453-V456</f>
        <v>0</v>
      </c>
      <c r="X456" s="27"/>
    </row>
    <row r="457" spans="1:24" s="51" customFormat="1" x14ac:dyDescent="0.25">
      <c r="A457" s="57" t="s">
        <v>85</v>
      </c>
      <c r="B457" s="107" t="s">
        <v>85</v>
      </c>
      <c r="C457" s="157"/>
      <c r="D457" s="132"/>
      <c r="E457" s="107"/>
      <c r="F457" s="132"/>
      <c r="G457" s="107"/>
      <c r="H457" s="132"/>
      <c r="I457" s="107"/>
      <c r="J457" s="132"/>
      <c r="K457" s="107"/>
      <c r="L457" s="132"/>
      <c r="M457" s="107"/>
      <c r="N457" s="132"/>
      <c r="O457" s="107"/>
      <c r="P457" s="132"/>
      <c r="Q457" s="107"/>
      <c r="R457" s="132"/>
      <c r="S457" s="107"/>
      <c r="T457" s="132"/>
      <c r="U457" s="107"/>
      <c r="V457" s="132"/>
      <c r="W457" s="107"/>
      <c r="X457" s="27"/>
    </row>
    <row r="458" spans="1:24" s="51" customFormat="1" x14ac:dyDescent="0.25">
      <c r="A458" s="57" t="s">
        <v>85</v>
      </c>
      <c r="B458" s="107" t="s">
        <v>85</v>
      </c>
      <c r="C458" s="157"/>
      <c r="D458" s="132"/>
      <c r="E458" s="107"/>
      <c r="F458" s="132"/>
      <c r="G458" s="107"/>
      <c r="H458" s="132"/>
      <c r="I458" s="107"/>
      <c r="J458" s="132"/>
      <c r="K458" s="107"/>
      <c r="L458" s="132"/>
      <c r="M458" s="107"/>
      <c r="N458" s="132"/>
      <c r="O458" s="107"/>
      <c r="P458" s="132"/>
      <c r="Q458" s="107"/>
      <c r="R458" s="132"/>
      <c r="S458" s="107"/>
      <c r="T458" s="132"/>
      <c r="U458" s="107"/>
      <c r="V458" s="132"/>
      <c r="W458" s="107"/>
      <c r="X458" s="27"/>
    </row>
    <row r="459" spans="1:24" s="51" customFormat="1" x14ac:dyDescent="0.25">
      <c r="A459" s="56"/>
      <c r="B459" s="108"/>
      <c r="C459" s="158"/>
      <c r="D459" s="133"/>
      <c r="E459" s="108"/>
      <c r="F459" s="133"/>
      <c r="G459" s="108"/>
      <c r="H459" s="133"/>
      <c r="I459" s="108"/>
      <c r="J459" s="133"/>
      <c r="K459" s="108"/>
      <c r="L459" s="133"/>
      <c r="M459" s="108"/>
      <c r="N459" s="133"/>
      <c r="O459" s="108"/>
      <c r="P459" s="133"/>
      <c r="Q459" s="108"/>
      <c r="R459" s="133"/>
      <c r="S459" s="108"/>
      <c r="T459" s="133"/>
      <c r="U459" s="108"/>
      <c r="V459" s="133"/>
      <c r="W459" s="108"/>
      <c r="X459" s="27"/>
    </row>
    <row r="460" spans="1:24" s="51" customFormat="1" x14ac:dyDescent="0.25">
      <c r="A460" s="56"/>
      <c r="B460" s="109"/>
      <c r="C460" s="159"/>
      <c r="D460" s="134"/>
      <c r="E460" s="109"/>
      <c r="F460" s="134"/>
      <c r="G460" s="109"/>
      <c r="H460" s="134"/>
      <c r="I460" s="109"/>
      <c r="J460" s="134"/>
      <c r="K460" s="109"/>
      <c r="L460" s="134"/>
      <c r="M460" s="109"/>
      <c r="N460" s="134"/>
      <c r="O460" s="109"/>
      <c r="P460" s="134"/>
      <c r="Q460" s="109"/>
      <c r="R460" s="134"/>
      <c r="S460" s="109"/>
      <c r="T460" s="134"/>
      <c r="U460" s="109"/>
      <c r="V460" s="134"/>
      <c r="W460" s="109"/>
      <c r="X460" s="27"/>
    </row>
    <row r="461" spans="1:24" x14ac:dyDescent="0.25">
      <c r="A461" s="25" t="s">
        <v>88</v>
      </c>
      <c r="B461" s="105">
        <f>SUM(B455:B460)</f>
        <v>0</v>
      </c>
      <c r="C461" s="149">
        <f>SUM(C456:C460)</f>
        <v>0</v>
      </c>
      <c r="D461" s="128">
        <f>SUM(D456:D460)</f>
        <v>0</v>
      </c>
      <c r="E461" s="105">
        <f>E453-D461</f>
        <v>0</v>
      </c>
      <c r="F461" s="128">
        <f>SUM(F456:F460)</f>
        <v>0</v>
      </c>
      <c r="G461" s="105">
        <f>G453-F461</f>
        <v>0</v>
      </c>
      <c r="H461" s="128">
        <f>SUM(H456:H460)</f>
        <v>0</v>
      </c>
      <c r="I461" s="105">
        <f>I453-H461</f>
        <v>0</v>
      </c>
      <c r="J461" s="128">
        <f>SUM(J456:J460)</f>
        <v>0</v>
      </c>
      <c r="K461" s="105">
        <f>K453-J461</f>
        <v>0</v>
      </c>
      <c r="L461" s="128">
        <f>SUM(L456:L460)</f>
        <v>0</v>
      </c>
      <c r="M461" s="105">
        <f>M453-L461</f>
        <v>0</v>
      </c>
      <c r="N461" s="128">
        <f>SUM(N456:N460)</f>
        <v>0</v>
      </c>
      <c r="O461" s="105">
        <f>O453-N461</f>
        <v>0</v>
      </c>
      <c r="P461" s="128">
        <f>SUM(P456:P460)</f>
        <v>0</v>
      </c>
      <c r="Q461" s="105">
        <f>Q453-P461</f>
        <v>0</v>
      </c>
      <c r="R461" s="128">
        <f>SUM(R456:R460)</f>
        <v>0</v>
      </c>
      <c r="S461" s="105">
        <f>S453-R461</f>
        <v>0</v>
      </c>
      <c r="T461" s="128">
        <f>SUM(T456:T460)</f>
        <v>0</v>
      </c>
      <c r="U461" s="105">
        <f>U453-T461</f>
        <v>0</v>
      </c>
      <c r="V461" s="128">
        <f>SUM(V456:V460)</f>
        <v>0</v>
      </c>
      <c r="W461" s="105">
        <f>W453-V461</f>
        <v>0</v>
      </c>
      <c r="X461" s="26"/>
    </row>
    <row r="462" spans="1:24" ht="13.8" thickBot="1" x14ac:dyDescent="0.3">
      <c r="A462" s="29"/>
      <c r="B462" s="184" t="s">
        <v>20</v>
      </c>
      <c r="C462" s="185">
        <f>B461-C461</f>
        <v>0</v>
      </c>
      <c r="D462" s="129"/>
      <c r="E462" s="106"/>
      <c r="F462" s="129"/>
      <c r="G462" s="106"/>
      <c r="H462" s="129"/>
      <c r="I462" s="106"/>
      <c r="J462" s="129"/>
      <c r="K462" s="106"/>
      <c r="L462" s="129"/>
      <c r="M462" s="106"/>
      <c r="N462" s="129"/>
      <c r="O462" s="106"/>
      <c r="P462" s="129"/>
      <c r="Q462" s="106"/>
      <c r="R462" s="129"/>
      <c r="S462" s="106"/>
      <c r="T462" s="129"/>
      <c r="U462" s="106"/>
      <c r="V462" s="129"/>
      <c r="W462" s="106"/>
      <c r="X462" s="26"/>
    </row>
    <row r="463" spans="1:24" x14ac:dyDescent="0.25">
      <c r="A463" s="199" t="s">
        <v>156</v>
      </c>
      <c r="B463" s="150" t="s">
        <v>17</v>
      </c>
      <c r="C463" s="151" t="s">
        <v>87</v>
      </c>
      <c r="D463" s="124" t="str">
        <f>$D$2</f>
        <v>Source 1</v>
      </c>
      <c r="E463" s="100">
        <v>0</v>
      </c>
      <c r="F463" s="124" t="str">
        <f>$F$2</f>
        <v>Source 2</v>
      </c>
      <c r="G463" s="100">
        <v>0</v>
      </c>
      <c r="H463" s="124" t="str">
        <f>$H$2</f>
        <v>Source 3</v>
      </c>
      <c r="I463" s="100">
        <v>0</v>
      </c>
      <c r="J463" s="124" t="str">
        <f>$J$2</f>
        <v>Source 4</v>
      </c>
      <c r="K463" s="100">
        <v>0</v>
      </c>
      <c r="L463" s="124" t="str">
        <f>$L$2</f>
        <v>Source 5</v>
      </c>
      <c r="M463" s="100">
        <v>0</v>
      </c>
      <c r="N463" s="124" t="str">
        <f>$N$2</f>
        <v>Source 6</v>
      </c>
      <c r="O463" s="100">
        <v>0</v>
      </c>
      <c r="P463" s="124" t="str">
        <f>$P$2</f>
        <v>Source 7</v>
      </c>
      <c r="Q463" s="100">
        <v>0</v>
      </c>
      <c r="R463" s="124" t="str">
        <f>$R$2</f>
        <v>Source 8</v>
      </c>
      <c r="S463" s="100">
        <v>0</v>
      </c>
      <c r="T463" s="124" t="str">
        <f>$T$2</f>
        <v>Source 9</v>
      </c>
      <c r="U463" s="100">
        <v>0</v>
      </c>
      <c r="V463" s="124" t="str">
        <f>$V$2</f>
        <v>Source 10</v>
      </c>
      <c r="W463" s="100">
        <v>0</v>
      </c>
      <c r="X463" s="26"/>
    </row>
    <row r="464" spans="1:24" ht="13.8" thickBot="1" x14ac:dyDescent="0.3">
      <c r="A464" s="200"/>
      <c r="B464" s="101" t="s">
        <v>85</v>
      </c>
      <c r="C464" s="152" t="s">
        <v>88</v>
      </c>
      <c r="D464" s="125" t="s">
        <v>89</v>
      </c>
      <c r="E464" s="101" t="s">
        <v>90</v>
      </c>
      <c r="F464" s="125" t="s">
        <v>89</v>
      </c>
      <c r="G464" s="101" t="s">
        <v>90</v>
      </c>
      <c r="H464" s="125" t="s">
        <v>89</v>
      </c>
      <c r="I464" s="101" t="s">
        <v>90</v>
      </c>
      <c r="J464" s="125" t="s">
        <v>89</v>
      </c>
      <c r="K464" s="101" t="s">
        <v>90</v>
      </c>
      <c r="L464" s="125" t="s">
        <v>89</v>
      </c>
      <c r="M464" s="101" t="s">
        <v>90</v>
      </c>
      <c r="N464" s="125" t="s">
        <v>89</v>
      </c>
      <c r="O464" s="101" t="s">
        <v>90</v>
      </c>
      <c r="P464" s="125" t="s">
        <v>89</v>
      </c>
      <c r="Q464" s="101" t="s">
        <v>90</v>
      </c>
      <c r="R464" s="125" t="s">
        <v>89</v>
      </c>
      <c r="S464" s="101" t="s">
        <v>90</v>
      </c>
      <c r="T464" s="125" t="s">
        <v>89</v>
      </c>
      <c r="U464" s="101" t="s">
        <v>90</v>
      </c>
      <c r="V464" s="125" t="s">
        <v>89</v>
      </c>
      <c r="W464" s="101" t="s">
        <v>90</v>
      </c>
      <c r="X464" s="26"/>
    </row>
    <row r="465" spans="1:24" s="51" customFormat="1" ht="13.8" thickBot="1" x14ac:dyDescent="0.3">
      <c r="A465" s="63"/>
      <c r="B465" s="145">
        <v>0</v>
      </c>
      <c r="C465" s="161"/>
      <c r="D465" s="136"/>
      <c r="E465" s="111"/>
      <c r="F465" s="136"/>
      <c r="G465" s="111"/>
      <c r="H465" s="136"/>
      <c r="I465" s="111"/>
      <c r="J465" s="136"/>
      <c r="K465" s="111"/>
      <c r="L465" s="136"/>
      <c r="M465" s="111"/>
      <c r="N465" s="136"/>
      <c r="O465" s="111"/>
      <c r="P465" s="136"/>
      <c r="Q465" s="111"/>
      <c r="R465" s="136"/>
      <c r="S465" s="111"/>
      <c r="T465" s="136"/>
      <c r="U465" s="111"/>
      <c r="V465" s="136"/>
      <c r="W465" s="111"/>
      <c r="X465" s="27"/>
    </row>
    <row r="466" spans="1:24" s="51" customFormat="1" x14ac:dyDescent="0.25">
      <c r="A466" s="57"/>
      <c r="B466" s="107" t="s">
        <v>85</v>
      </c>
      <c r="C466" s="156">
        <v>0</v>
      </c>
      <c r="D466" s="131">
        <v>0</v>
      </c>
      <c r="E466" s="102">
        <f>E463-D466</f>
        <v>0</v>
      </c>
      <c r="F466" s="131">
        <v>0</v>
      </c>
      <c r="G466" s="102">
        <f>G463-F466</f>
        <v>0</v>
      </c>
      <c r="H466" s="131">
        <v>0</v>
      </c>
      <c r="I466" s="102">
        <f>I463-H466</f>
        <v>0</v>
      </c>
      <c r="J466" s="131">
        <v>0</v>
      </c>
      <c r="K466" s="102">
        <f>K463-J466</f>
        <v>0</v>
      </c>
      <c r="L466" s="131">
        <v>0</v>
      </c>
      <c r="M466" s="102">
        <f>M463-L466</f>
        <v>0</v>
      </c>
      <c r="N466" s="131">
        <v>0</v>
      </c>
      <c r="O466" s="102">
        <f>O463-N466</f>
        <v>0</v>
      </c>
      <c r="P466" s="131">
        <v>0</v>
      </c>
      <c r="Q466" s="102">
        <f>Q463-P466</f>
        <v>0</v>
      </c>
      <c r="R466" s="131">
        <v>0</v>
      </c>
      <c r="S466" s="102">
        <f>S463-R466</f>
        <v>0</v>
      </c>
      <c r="T466" s="131">
        <v>0</v>
      </c>
      <c r="U466" s="102">
        <f>U463-T466</f>
        <v>0</v>
      </c>
      <c r="V466" s="131">
        <v>0</v>
      </c>
      <c r="W466" s="102">
        <f>W463-V466</f>
        <v>0</v>
      </c>
      <c r="X466" s="27"/>
    </row>
    <row r="467" spans="1:24" s="51" customFormat="1" x14ac:dyDescent="0.25">
      <c r="A467" s="57" t="s">
        <v>85</v>
      </c>
      <c r="B467" s="107" t="s">
        <v>85</v>
      </c>
      <c r="C467" s="157"/>
      <c r="D467" s="132"/>
      <c r="E467" s="107"/>
      <c r="F467" s="132"/>
      <c r="G467" s="107"/>
      <c r="H467" s="132"/>
      <c r="I467" s="107"/>
      <c r="J467" s="132"/>
      <c r="K467" s="107"/>
      <c r="L467" s="132"/>
      <c r="M467" s="107"/>
      <c r="N467" s="132"/>
      <c r="O467" s="107"/>
      <c r="P467" s="132"/>
      <c r="Q467" s="107"/>
      <c r="R467" s="132"/>
      <c r="S467" s="107"/>
      <c r="T467" s="132"/>
      <c r="U467" s="107"/>
      <c r="V467" s="132"/>
      <c r="W467" s="107"/>
      <c r="X467" s="27"/>
    </row>
    <row r="468" spans="1:24" s="51" customFormat="1" x14ac:dyDescent="0.25">
      <c r="A468" s="57" t="s">
        <v>85</v>
      </c>
      <c r="B468" s="107" t="s">
        <v>85</v>
      </c>
      <c r="C468" s="157"/>
      <c r="D468" s="132"/>
      <c r="E468" s="107"/>
      <c r="F468" s="132"/>
      <c r="G468" s="107"/>
      <c r="H468" s="132"/>
      <c r="I468" s="107"/>
      <c r="J468" s="132"/>
      <c r="K468" s="107"/>
      <c r="L468" s="132"/>
      <c r="M468" s="107"/>
      <c r="N468" s="132"/>
      <c r="O468" s="107"/>
      <c r="P468" s="132"/>
      <c r="Q468" s="107"/>
      <c r="R468" s="132"/>
      <c r="S468" s="107"/>
      <c r="T468" s="132"/>
      <c r="U468" s="107"/>
      <c r="V468" s="132"/>
      <c r="W468" s="107"/>
      <c r="X468" s="27"/>
    </row>
    <row r="469" spans="1:24" s="51" customFormat="1" x14ac:dyDescent="0.25">
      <c r="A469" s="56"/>
      <c r="B469" s="108"/>
      <c r="C469" s="158"/>
      <c r="D469" s="133"/>
      <c r="E469" s="108"/>
      <c r="F469" s="133"/>
      <c r="G469" s="108"/>
      <c r="H469" s="133"/>
      <c r="I469" s="108"/>
      <c r="J469" s="133"/>
      <c r="K469" s="108"/>
      <c r="L469" s="133"/>
      <c r="M469" s="108"/>
      <c r="N469" s="133"/>
      <c r="O469" s="108"/>
      <c r="P469" s="133"/>
      <c r="Q469" s="108"/>
      <c r="R469" s="133"/>
      <c r="S469" s="108"/>
      <c r="T469" s="133"/>
      <c r="U469" s="108"/>
      <c r="V469" s="133"/>
      <c r="W469" s="108"/>
      <c r="X469" s="27"/>
    </row>
    <row r="470" spans="1:24" s="51" customFormat="1" x14ac:dyDescent="0.25">
      <c r="A470" s="56"/>
      <c r="B470" s="109"/>
      <c r="C470" s="159"/>
      <c r="D470" s="134"/>
      <c r="E470" s="109"/>
      <c r="F470" s="134"/>
      <c r="G470" s="109"/>
      <c r="H470" s="134"/>
      <c r="I470" s="109"/>
      <c r="J470" s="134"/>
      <c r="K470" s="109"/>
      <c r="L470" s="134"/>
      <c r="M470" s="109"/>
      <c r="N470" s="134"/>
      <c r="O470" s="109"/>
      <c r="P470" s="134"/>
      <c r="Q470" s="109"/>
      <c r="R470" s="134"/>
      <c r="S470" s="109"/>
      <c r="T470" s="134"/>
      <c r="U470" s="109"/>
      <c r="V470" s="134"/>
      <c r="W470" s="109"/>
      <c r="X470" s="27"/>
    </row>
    <row r="471" spans="1:24" x14ac:dyDescent="0.25">
      <c r="A471" s="25" t="s">
        <v>88</v>
      </c>
      <c r="B471" s="105">
        <f>SUM(B465:B470)</f>
        <v>0</v>
      </c>
      <c r="C471" s="149">
        <f>SUM(C466:C470)</f>
        <v>0</v>
      </c>
      <c r="D471" s="128">
        <f>SUM(D466:D470)</f>
        <v>0</v>
      </c>
      <c r="E471" s="105">
        <f>E463-D471</f>
        <v>0</v>
      </c>
      <c r="F471" s="128">
        <f>SUM(F466:F470)</f>
        <v>0</v>
      </c>
      <c r="G471" s="105">
        <f>G463-F471</f>
        <v>0</v>
      </c>
      <c r="H471" s="128">
        <f>SUM(H466:H470)</f>
        <v>0</v>
      </c>
      <c r="I471" s="105">
        <f>I463-H471</f>
        <v>0</v>
      </c>
      <c r="J471" s="128">
        <f>SUM(J466:J470)</f>
        <v>0</v>
      </c>
      <c r="K471" s="105">
        <f>K463-J471</f>
        <v>0</v>
      </c>
      <c r="L471" s="128">
        <f>SUM(L466:L470)</f>
        <v>0</v>
      </c>
      <c r="M471" s="105">
        <f>M463-L471</f>
        <v>0</v>
      </c>
      <c r="N471" s="128">
        <f>SUM(N466:N470)</f>
        <v>0</v>
      </c>
      <c r="O471" s="105">
        <f>O463-N471</f>
        <v>0</v>
      </c>
      <c r="P471" s="128">
        <f>SUM(P466:P470)</f>
        <v>0</v>
      </c>
      <c r="Q471" s="105">
        <f>Q463-P471</f>
        <v>0</v>
      </c>
      <c r="R471" s="128">
        <f>SUM(R466:R470)</f>
        <v>0</v>
      </c>
      <c r="S471" s="105">
        <f>S463-R471</f>
        <v>0</v>
      </c>
      <c r="T471" s="128">
        <f>SUM(T466:T470)</f>
        <v>0</v>
      </c>
      <c r="U471" s="105">
        <f>U463-T471</f>
        <v>0</v>
      </c>
      <c r="V471" s="128">
        <f>SUM(V466:V470)</f>
        <v>0</v>
      </c>
      <c r="W471" s="105">
        <f>W463-V471</f>
        <v>0</v>
      </c>
      <c r="X471" s="26"/>
    </row>
    <row r="472" spans="1:24" ht="13.8" thickBot="1" x14ac:dyDescent="0.3">
      <c r="A472" s="29"/>
      <c r="B472" s="184" t="s">
        <v>20</v>
      </c>
      <c r="C472" s="185">
        <f>B471-C471</f>
        <v>0</v>
      </c>
      <c r="D472" s="129"/>
      <c r="E472" s="106"/>
      <c r="F472" s="129"/>
      <c r="G472" s="106"/>
      <c r="H472" s="129"/>
      <c r="I472" s="106"/>
      <c r="J472" s="129"/>
      <c r="K472" s="106"/>
      <c r="L472" s="129"/>
      <c r="M472" s="106"/>
      <c r="N472" s="129"/>
      <c r="O472" s="106"/>
      <c r="P472" s="129"/>
      <c r="Q472" s="106"/>
      <c r="R472" s="129"/>
      <c r="S472" s="106"/>
      <c r="T472" s="129"/>
      <c r="U472" s="106"/>
      <c r="V472" s="129"/>
      <c r="W472" s="106"/>
      <c r="X472" s="26"/>
    </row>
    <row r="473" spans="1:24" x14ac:dyDescent="0.25">
      <c r="A473" s="199" t="s">
        <v>194</v>
      </c>
      <c r="B473" s="150" t="s">
        <v>17</v>
      </c>
      <c r="C473" s="151" t="s">
        <v>87</v>
      </c>
      <c r="D473" s="124" t="str">
        <f>$D$2</f>
        <v>Source 1</v>
      </c>
      <c r="E473" s="100">
        <v>0</v>
      </c>
      <c r="F473" s="124" t="str">
        <f>$F$2</f>
        <v>Source 2</v>
      </c>
      <c r="G473" s="100">
        <v>0</v>
      </c>
      <c r="H473" s="124" t="str">
        <f>$H$2</f>
        <v>Source 3</v>
      </c>
      <c r="I473" s="100">
        <v>0</v>
      </c>
      <c r="J473" s="124" t="str">
        <f>$J$2</f>
        <v>Source 4</v>
      </c>
      <c r="K473" s="100">
        <v>0</v>
      </c>
      <c r="L473" s="124" t="str">
        <f>$L$2</f>
        <v>Source 5</v>
      </c>
      <c r="M473" s="100">
        <v>0</v>
      </c>
      <c r="N473" s="124" t="str">
        <f>$N$2</f>
        <v>Source 6</v>
      </c>
      <c r="O473" s="100">
        <v>0</v>
      </c>
      <c r="P473" s="124" t="str">
        <f>$P$2</f>
        <v>Source 7</v>
      </c>
      <c r="Q473" s="100">
        <v>0</v>
      </c>
      <c r="R473" s="124" t="str">
        <f>$R$2</f>
        <v>Source 8</v>
      </c>
      <c r="S473" s="100">
        <v>0</v>
      </c>
      <c r="T473" s="124" t="str">
        <f>$T$2</f>
        <v>Source 9</v>
      </c>
      <c r="U473" s="100">
        <v>0</v>
      </c>
      <c r="V473" s="124" t="str">
        <f>$V$2</f>
        <v>Source 10</v>
      </c>
      <c r="W473" s="100">
        <v>0</v>
      </c>
      <c r="X473" s="26"/>
    </row>
    <row r="474" spans="1:24" ht="13.8" thickBot="1" x14ac:dyDescent="0.3">
      <c r="A474" s="200"/>
      <c r="B474" s="101" t="s">
        <v>85</v>
      </c>
      <c r="C474" s="152" t="s">
        <v>88</v>
      </c>
      <c r="D474" s="125" t="s">
        <v>89</v>
      </c>
      <c r="E474" s="101" t="s">
        <v>90</v>
      </c>
      <c r="F474" s="125" t="s">
        <v>89</v>
      </c>
      <c r="G474" s="101" t="s">
        <v>90</v>
      </c>
      <c r="H474" s="125" t="s">
        <v>89</v>
      </c>
      <c r="I474" s="101" t="s">
        <v>90</v>
      </c>
      <c r="J474" s="125" t="s">
        <v>89</v>
      </c>
      <c r="K474" s="101" t="s">
        <v>90</v>
      </c>
      <c r="L474" s="125" t="s">
        <v>89</v>
      </c>
      <c r="M474" s="101" t="s">
        <v>90</v>
      </c>
      <c r="N474" s="125" t="s">
        <v>89</v>
      </c>
      <c r="O474" s="101" t="s">
        <v>90</v>
      </c>
      <c r="P474" s="125" t="s">
        <v>89</v>
      </c>
      <c r="Q474" s="101" t="s">
        <v>90</v>
      </c>
      <c r="R474" s="125" t="s">
        <v>89</v>
      </c>
      <c r="S474" s="101" t="s">
        <v>90</v>
      </c>
      <c r="T474" s="125" t="s">
        <v>89</v>
      </c>
      <c r="U474" s="101" t="s">
        <v>90</v>
      </c>
      <c r="V474" s="125" t="s">
        <v>89</v>
      </c>
      <c r="W474" s="101" t="s">
        <v>90</v>
      </c>
      <c r="X474" s="26"/>
    </row>
    <row r="475" spans="1:24" s="51" customFormat="1" ht="13.8" thickBot="1" x14ac:dyDescent="0.3">
      <c r="A475" s="63"/>
      <c r="B475" s="145">
        <v>0</v>
      </c>
      <c r="C475" s="161"/>
      <c r="D475" s="136"/>
      <c r="E475" s="111"/>
      <c r="F475" s="136"/>
      <c r="G475" s="111"/>
      <c r="H475" s="136"/>
      <c r="I475" s="111"/>
      <c r="J475" s="136"/>
      <c r="K475" s="111"/>
      <c r="L475" s="136"/>
      <c r="M475" s="111"/>
      <c r="N475" s="136"/>
      <c r="O475" s="111"/>
      <c r="P475" s="136"/>
      <c r="Q475" s="111"/>
      <c r="R475" s="136"/>
      <c r="S475" s="111"/>
      <c r="T475" s="136"/>
      <c r="U475" s="111"/>
      <c r="V475" s="136"/>
      <c r="W475" s="111"/>
      <c r="X475" s="27"/>
    </row>
    <row r="476" spans="1:24" s="51" customFormat="1" x14ac:dyDescent="0.25">
      <c r="A476" s="57"/>
      <c r="B476" s="107" t="s">
        <v>85</v>
      </c>
      <c r="C476" s="156">
        <v>0</v>
      </c>
      <c r="D476" s="131">
        <v>0</v>
      </c>
      <c r="E476" s="102">
        <f>E473-D476</f>
        <v>0</v>
      </c>
      <c r="F476" s="131">
        <v>0</v>
      </c>
      <c r="G476" s="102">
        <f>G473-F476</f>
        <v>0</v>
      </c>
      <c r="H476" s="131">
        <v>0</v>
      </c>
      <c r="I476" s="102">
        <f>I473-H476</f>
        <v>0</v>
      </c>
      <c r="J476" s="131">
        <v>0</v>
      </c>
      <c r="K476" s="102">
        <f>K473-J476</f>
        <v>0</v>
      </c>
      <c r="L476" s="131">
        <v>0</v>
      </c>
      <c r="M476" s="102">
        <f>M473-L476</f>
        <v>0</v>
      </c>
      <c r="N476" s="131">
        <v>0</v>
      </c>
      <c r="O476" s="102">
        <f>O473-N476</f>
        <v>0</v>
      </c>
      <c r="P476" s="131">
        <v>0</v>
      </c>
      <c r="Q476" s="102">
        <f>Q473-P476</f>
        <v>0</v>
      </c>
      <c r="R476" s="131">
        <v>0</v>
      </c>
      <c r="S476" s="102">
        <f>S473-R476</f>
        <v>0</v>
      </c>
      <c r="T476" s="131">
        <v>0</v>
      </c>
      <c r="U476" s="102">
        <f>U473-T476</f>
        <v>0</v>
      </c>
      <c r="V476" s="131">
        <v>0</v>
      </c>
      <c r="W476" s="102">
        <f>W473-V476</f>
        <v>0</v>
      </c>
      <c r="X476" s="27"/>
    </row>
    <row r="477" spans="1:24" s="51" customFormat="1" x14ac:dyDescent="0.25">
      <c r="A477" s="57" t="s">
        <v>85</v>
      </c>
      <c r="B477" s="107" t="s">
        <v>85</v>
      </c>
      <c r="C477" s="157"/>
      <c r="D477" s="132"/>
      <c r="E477" s="107"/>
      <c r="F477" s="132"/>
      <c r="G477" s="107"/>
      <c r="H477" s="132"/>
      <c r="I477" s="107"/>
      <c r="J477" s="132"/>
      <c r="K477" s="107"/>
      <c r="L477" s="132"/>
      <c r="M477" s="107"/>
      <c r="N477" s="132"/>
      <c r="O477" s="107"/>
      <c r="P477" s="132"/>
      <c r="Q477" s="107"/>
      <c r="R477" s="132"/>
      <c r="S477" s="107"/>
      <c r="T477" s="132"/>
      <c r="U477" s="107"/>
      <c r="V477" s="132"/>
      <c r="W477" s="107"/>
      <c r="X477" s="27"/>
    </row>
    <row r="478" spans="1:24" s="51" customFormat="1" x14ac:dyDescent="0.25">
      <c r="A478" s="57" t="s">
        <v>85</v>
      </c>
      <c r="B478" s="107" t="s">
        <v>85</v>
      </c>
      <c r="C478" s="157"/>
      <c r="D478" s="132"/>
      <c r="E478" s="107"/>
      <c r="F478" s="132"/>
      <c r="G478" s="107"/>
      <c r="H478" s="132"/>
      <c r="I478" s="107"/>
      <c r="J478" s="132"/>
      <c r="K478" s="107"/>
      <c r="L478" s="132"/>
      <c r="M478" s="107"/>
      <c r="N478" s="132"/>
      <c r="O478" s="107"/>
      <c r="P478" s="132"/>
      <c r="Q478" s="107"/>
      <c r="R478" s="132"/>
      <c r="S478" s="107"/>
      <c r="T478" s="132"/>
      <c r="U478" s="107"/>
      <c r="V478" s="132"/>
      <c r="W478" s="107"/>
      <c r="X478" s="27"/>
    </row>
    <row r="479" spans="1:24" s="51" customFormat="1" x14ac:dyDescent="0.25">
      <c r="A479" s="56"/>
      <c r="B479" s="108"/>
      <c r="C479" s="158"/>
      <c r="D479" s="133"/>
      <c r="E479" s="108"/>
      <c r="F479" s="133"/>
      <c r="G479" s="108"/>
      <c r="H479" s="133"/>
      <c r="I479" s="108"/>
      <c r="J479" s="133"/>
      <c r="K479" s="108"/>
      <c r="L479" s="133"/>
      <c r="M479" s="108"/>
      <c r="N479" s="133"/>
      <c r="O479" s="108"/>
      <c r="P479" s="133"/>
      <c r="Q479" s="108"/>
      <c r="R479" s="133"/>
      <c r="S479" s="108"/>
      <c r="T479" s="133"/>
      <c r="U479" s="108"/>
      <c r="V479" s="133"/>
      <c r="W479" s="108"/>
      <c r="X479" s="27"/>
    </row>
    <row r="480" spans="1:24" s="51" customFormat="1" x14ac:dyDescent="0.25">
      <c r="A480" s="56"/>
      <c r="B480" s="109"/>
      <c r="C480" s="159"/>
      <c r="D480" s="134"/>
      <c r="E480" s="109"/>
      <c r="F480" s="134"/>
      <c r="G480" s="109"/>
      <c r="H480" s="134"/>
      <c r="I480" s="109"/>
      <c r="J480" s="134"/>
      <c r="K480" s="109"/>
      <c r="L480" s="134"/>
      <c r="M480" s="109"/>
      <c r="N480" s="134"/>
      <c r="O480" s="109"/>
      <c r="P480" s="134"/>
      <c r="Q480" s="109"/>
      <c r="R480" s="134"/>
      <c r="S480" s="109"/>
      <c r="T480" s="134"/>
      <c r="U480" s="109"/>
      <c r="V480" s="134"/>
      <c r="W480" s="109"/>
      <c r="X480" s="27"/>
    </row>
    <row r="481" spans="1:24" x14ac:dyDescent="0.25">
      <c r="A481" s="25" t="s">
        <v>88</v>
      </c>
      <c r="B481" s="105">
        <f>SUM(B475:B480)</f>
        <v>0</v>
      </c>
      <c r="C481" s="149">
        <f>SUM(C476:C480)</f>
        <v>0</v>
      </c>
      <c r="D481" s="128">
        <f>SUM(D476:D480)</f>
        <v>0</v>
      </c>
      <c r="E481" s="105">
        <f>E473-D481</f>
        <v>0</v>
      </c>
      <c r="F481" s="128">
        <f>SUM(F476:F480)</f>
        <v>0</v>
      </c>
      <c r="G481" s="105">
        <f>G473-F481</f>
        <v>0</v>
      </c>
      <c r="H481" s="128">
        <f>SUM(H476:H480)</f>
        <v>0</v>
      </c>
      <c r="I481" s="105">
        <f>I473-H481</f>
        <v>0</v>
      </c>
      <c r="J481" s="128">
        <f>SUM(J476:J480)</f>
        <v>0</v>
      </c>
      <c r="K481" s="105">
        <f>K473-J481</f>
        <v>0</v>
      </c>
      <c r="L481" s="128">
        <f>SUM(L476:L480)</f>
        <v>0</v>
      </c>
      <c r="M481" s="105">
        <f>M473-L481</f>
        <v>0</v>
      </c>
      <c r="N481" s="128">
        <f>SUM(N476:N480)</f>
        <v>0</v>
      </c>
      <c r="O481" s="105">
        <f>O473-N481</f>
        <v>0</v>
      </c>
      <c r="P481" s="128">
        <f>SUM(P476:P480)</f>
        <v>0</v>
      </c>
      <c r="Q481" s="105">
        <f>Q473-P481</f>
        <v>0</v>
      </c>
      <c r="R481" s="128">
        <f>SUM(R476:R480)</f>
        <v>0</v>
      </c>
      <c r="S481" s="105">
        <f>S473-R481</f>
        <v>0</v>
      </c>
      <c r="T481" s="128">
        <f>SUM(T476:T480)</f>
        <v>0</v>
      </c>
      <c r="U481" s="105">
        <f>U473-T481</f>
        <v>0</v>
      </c>
      <c r="V481" s="128">
        <f>SUM(V476:V480)</f>
        <v>0</v>
      </c>
      <c r="W481" s="105">
        <f>W473-V481</f>
        <v>0</v>
      </c>
      <c r="X481" s="26"/>
    </row>
    <row r="482" spans="1:24" ht="13.8" thickBot="1" x14ac:dyDescent="0.3">
      <c r="A482" s="29"/>
      <c r="B482" s="184" t="s">
        <v>20</v>
      </c>
      <c r="C482" s="185">
        <f>B481-C481</f>
        <v>0</v>
      </c>
      <c r="D482" s="129"/>
      <c r="E482" s="106"/>
      <c r="F482" s="129"/>
      <c r="G482" s="106"/>
      <c r="H482" s="129"/>
      <c r="I482" s="106"/>
      <c r="J482" s="129"/>
      <c r="K482" s="106"/>
      <c r="L482" s="129"/>
      <c r="M482" s="106"/>
      <c r="N482" s="129"/>
      <c r="O482" s="106"/>
      <c r="P482" s="129"/>
      <c r="Q482" s="106"/>
      <c r="R482" s="129"/>
      <c r="S482" s="106"/>
      <c r="T482" s="129"/>
      <c r="U482" s="106"/>
      <c r="V482" s="129"/>
      <c r="W482" s="106"/>
      <c r="X482" s="26"/>
    </row>
    <row r="483" spans="1:24" x14ac:dyDescent="0.25">
      <c r="A483" s="199" t="s">
        <v>195</v>
      </c>
      <c r="B483" s="150" t="s">
        <v>17</v>
      </c>
      <c r="C483" s="151" t="s">
        <v>87</v>
      </c>
      <c r="D483" s="124" t="str">
        <f>$D$2</f>
        <v>Source 1</v>
      </c>
      <c r="E483" s="100">
        <v>0</v>
      </c>
      <c r="F483" s="124" t="str">
        <f>$F$2</f>
        <v>Source 2</v>
      </c>
      <c r="G483" s="100">
        <v>0</v>
      </c>
      <c r="H483" s="124" t="str">
        <f>$H$2</f>
        <v>Source 3</v>
      </c>
      <c r="I483" s="100">
        <v>0</v>
      </c>
      <c r="J483" s="124" t="str">
        <f>$J$2</f>
        <v>Source 4</v>
      </c>
      <c r="K483" s="100">
        <v>0</v>
      </c>
      <c r="L483" s="124" t="str">
        <f>$L$2</f>
        <v>Source 5</v>
      </c>
      <c r="M483" s="100">
        <v>0</v>
      </c>
      <c r="N483" s="124" t="str">
        <f>$N$2</f>
        <v>Source 6</v>
      </c>
      <c r="O483" s="100">
        <v>0</v>
      </c>
      <c r="P483" s="124" t="str">
        <f>$P$2</f>
        <v>Source 7</v>
      </c>
      <c r="Q483" s="100">
        <v>0</v>
      </c>
      <c r="R483" s="124" t="str">
        <f>$R$2</f>
        <v>Source 8</v>
      </c>
      <c r="S483" s="100">
        <v>0</v>
      </c>
      <c r="T483" s="124" t="str">
        <f>$T$2</f>
        <v>Source 9</v>
      </c>
      <c r="U483" s="100">
        <v>0</v>
      </c>
      <c r="V483" s="124" t="str">
        <f>$V$2</f>
        <v>Source 10</v>
      </c>
      <c r="W483" s="100">
        <v>0</v>
      </c>
      <c r="X483" s="26"/>
    </row>
    <row r="484" spans="1:24" ht="13.8" thickBot="1" x14ac:dyDescent="0.3">
      <c r="A484" s="200"/>
      <c r="B484" s="101" t="s">
        <v>85</v>
      </c>
      <c r="C484" s="152" t="s">
        <v>88</v>
      </c>
      <c r="D484" s="125" t="s">
        <v>89</v>
      </c>
      <c r="E484" s="101" t="s">
        <v>90</v>
      </c>
      <c r="F484" s="125" t="s">
        <v>89</v>
      </c>
      <c r="G484" s="101" t="s">
        <v>90</v>
      </c>
      <c r="H484" s="125" t="s">
        <v>89</v>
      </c>
      <c r="I484" s="101" t="s">
        <v>90</v>
      </c>
      <c r="J484" s="125" t="s">
        <v>89</v>
      </c>
      <c r="K484" s="101" t="s">
        <v>90</v>
      </c>
      <c r="L484" s="125" t="s">
        <v>89</v>
      </c>
      <c r="M484" s="101" t="s">
        <v>90</v>
      </c>
      <c r="N484" s="125" t="s">
        <v>89</v>
      </c>
      <c r="O484" s="101" t="s">
        <v>90</v>
      </c>
      <c r="P484" s="125" t="s">
        <v>89</v>
      </c>
      <c r="Q484" s="101" t="s">
        <v>90</v>
      </c>
      <c r="R484" s="125" t="s">
        <v>89</v>
      </c>
      <c r="S484" s="101" t="s">
        <v>90</v>
      </c>
      <c r="T484" s="125" t="s">
        <v>89</v>
      </c>
      <c r="U484" s="101" t="s">
        <v>90</v>
      </c>
      <c r="V484" s="125" t="s">
        <v>89</v>
      </c>
      <c r="W484" s="101" t="s">
        <v>90</v>
      </c>
      <c r="X484" s="26"/>
    </row>
    <row r="485" spans="1:24" s="51" customFormat="1" ht="13.8" thickBot="1" x14ac:dyDescent="0.3">
      <c r="A485" s="63"/>
      <c r="B485" s="145">
        <v>0</v>
      </c>
      <c r="C485" s="161"/>
      <c r="D485" s="136"/>
      <c r="E485" s="111"/>
      <c r="F485" s="136"/>
      <c r="G485" s="111"/>
      <c r="H485" s="136"/>
      <c r="I485" s="111"/>
      <c r="J485" s="136"/>
      <c r="K485" s="111"/>
      <c r="L485" s="136"/>
      <c r="M485" s="111"/>
      <c r="N485" s="136"/>
      <c r="O485" s="111"/>
      <c r="P485" s="136"/>
      <c r="Q485" s="111"/>
      <c r="R485" s="136"/>
      <c r="S485" s="111"/>
      <c r="T485" s="136"/>
      <c r="U485" s="111"/>
      <c r="V485" s="136"/>
      <c r="W485" s="111"/>
      <c r="X485" s="27"/>
    </row>
    <row r="486" spans="1:24" s="51" customFormat="1" x14ac:dyDescent="0.25">
      <c r="A486" s="57"/>
      <c r="B486" s="107" t="s">
        <v>85</v>
      </c>
      <c r="C486" s="156">
        <v>0</v>
      </c>
      <c r="D486" s="131">
        <v>0</v>
      </c>
      <c r="E486" s="102">
        <f>E483-D486</f>
        <v>0</v>
      </c>
      <c r="F486" s="131">
        <v>0</v>
      </c>
      <c r="G486" s="102">
        <f>G483-F486</f>
        <v>0</v>
      </c>
      <c r="H486" s="131">
        <v>0</v>
      </c>
      <c r="I486" s="102">
        <f>I483-H486</f>
        <v>0</v>
      </c>
      <c r="J486" s="131">
        <v>0</v>
      </c>
      <c r="K486" s="102">
        <f>K483-J486</f>
        <v>0</v>
      </c>
      <c r="L486" s="131">
        <v>0</v>
      </c>
      <c r="M486" s="102">
        <f>M483-L486</f>
        <v>0</v>
      </c>
      <c r="N486" s="131">
        <v>0</v>
      </c>
      <c r="O486" s="102">
        <f>O483-N486</f>
        <v>0</v>
      </c>
      <c r="P486" s="131">
        <v>0</v>
      </c>
      <c r="Q486" s="102">
        <f>Q483-P486</f>
        <v>0</v>
      </c>
      <c r="R486" s="131">
        <v>0</v>
      </c>
      <c r="S486" s="102">
        <f>S483-R486</f>
        <v>0</v>
      </c>
      <c r="T486" s="131">
        <v>0</v>
      </c>
      <c r="U486" s="102">
        <f>U483-T486</f>
        <v>0</v>
      </c>
      <c r="V486" s="131">
        <v>0</v>
      </c>
      <c r="W486" s="102">
        <f>W483-V486</f>
        <v>0</v>
      </c>
      <c r="X486" s="27"/>
    </row>
    <row r="487" spans="1:24" s="51" customFormat="1" x14ac:dyDescent="0.25">
      <c r="A487" s="57" t="s">
        <v>85</v>
      </c>
      <c r="B487" s="107" t="s">
        <v>85</v>
      </c>
      <c r="C487" s="157"/>
      <c r="D487" s="132"/>
      <c r="E487" s="107"/>
      <c r="F487" s="132"/>
      <c r="G487" s="107"/>
      <c r="H487" s="132"/>
      <c r="I487" s="107"/>
      <c r="J487" s="132"/>
      <c r="K487" s="107"/>
      <c r="L487" s="132"/>
      <c r="M487" s="107"/>
      <c r="N487" s="132"/>
      <c r="O487" s="107"/>
      <c r="P487" s="132"/>
      <c r="Q487" s="107"/>
      <c r="R487" s="132"/>
      <c r="S487" s="107"/>
      <c r="T487" s="132"/>
      <c r="U487" s="107"/>
      <c r="V487" s="132"/>
      <c r="W487" s="107"/>
      <c r="X487" s="27"/>
    </row>
    <row r="488" spans="1:24" s="51" customFormat="1" x14ac:dyDescent="0.25">
      <c r="A488" s="57" t="s">
        <v>85</v>
      </c>
      <c r="B488" s="107" t="s">
        <v>85</v>
      </c>
      <c r="C488" s="157"/>
      <c r="D488" s="132"/>
      <c r="E488" s="107"/>
      <c r="F488" s="132"/>
      <c r="G488" s="107"/>
      <c r="H488" s="132"/>
      <c r="I488" s="107"/>
      <c r="J488" s="132"/>
      <c r="K488" s="107"/>
      <c r="L488" s="132"/>
      <c r="M488" s="107"/>
      <c r="N488" s="132"/>
      <c r="O488" s="107"/>
      <c r="P488" s="132"/>
      <c r="Q488" s="107"/>
      <c r="R488" s="132"/>
      <c r="S488" s="107"/>
      <c r="T488" s="132"/>
      <c r="U488" s="107"/>
      <c r="V488" s="132"/>
      <c r="W488" s="107"/>
      <c r="X488" s="27"/>
    </row>
    <row r="489" spans="1:24" s="51" customFormat="1" x14ac:dyDescent="0.25">
      <c r="A489" s="56"/>
      <c r="B489" s="108"/>
      <c r="C489" s="158"/>
      <c r="D489" s="133"/>
      <c r="E489" s="108"/>
      <c r="F489" s="133"/>
      <c r="G489" s="108"/>
      <c r="H489" s="133"/>
      <c r="I489" s="108"/>
      <c r="J489" s="133"/>
      <c r="K489" s="108"/>
      <c r="L489" s="133"/>
      <c r="M489" s="108"/>
      <c r="N489" s="133"/>
      <c r="O489" s="108"/>
      <c r="P489" s="133"/>
      <c r="Q489" s="108"/>
      <c r="R489" s="133"/>
      <c r="S489" s="108"/>
      <c r="T489" s="133"/>
      <c r="U489" s="108"/>
      <c r="V489" s="133"/>
      <c r="W489" s="108"/>
      <c r="X489" s="27"/>
    </row>
    <row r="490" spans="1:24" s="51" customFormat="1" x14ac:dyDescent="0.25">
      <c r="A490" s="56"/>
      <c r="B490" s="109"/>
      <c r="C490" s="159"/>
      <c r="D490" s="134"/>
      <c r="E490" s="109"/>
      <c r="F490" s="134"/>
      <c r="G490" s="109"/>
      <c r="H490" s="134"/>
      <c r="I490" s="109"/>
      <c r="J490" s="134"/>
      <c r="K490" s="109"/>
      <c r="L490" s="134"/>
      <c r="M490" s="109"/>
      <c r="N490" s="134"/>
      <c r="O490" s="109"/>
      <c r="P490" s="134"/>
      <c r="Q490" s="109"/>
      <c r="R490" s="134"/>
      <c r="S490" s="109"/>
      <c r="T490" s="134"/>
      <c r="U490" s="109"/>
      <c r="V490" s="134"/>
      <c r="W490" s="109"/>
      <c r="X490" s="27"/>
    </row>
    <row r="491" spans="1:24" x14ac:dyDescent="0.25">
      <c r="A491" s="25" t="s">
        <v>88</v>
      </c>
      <c r="B491" s="105">
        <f>SUM(B485:B490)</f>
        <v>0</v>
      </c>
      <c r="C491" s="149">
        <f>SUM(C486:C490)</f>
        <v>0</v>
      </c>
      <c r="D491" s="128">
        <f>SUM(D486:D490)</f>
        <v>0</v>
      </c>
      <c r="E491" s="105">
        <f>E483-D491</f>
        <v>0</v>
      </c>
      <c r="F491" s="128">
        <f>SUM(F486:F490)</f>
        <v>0</v>
      </c>
      <c r="G491" s="105">
        <f>G483-F491</f>
        <v>0</v>
      </c>
      <c r="H491" s="128">
        <f>SUM(H486:H490)</f>
        <v>0</v>
      </c>
      <c r="I491" s="105">
        <f>I483-H491</f>
        <v>0</v>
      </c>
      <c r="J491" s="128">
        <f>SUM(J486:J490)</f>
        <v>0</v>
      </c>
      <c r="K491" s="105">
        <f>K483-J491</f>
        <v>0</v>
      </c>
      <c r="L491" s="128">
        <f>SUM(L486:L490)</f>
        <v>0</v>
      </c>
      <c r="M491" s="105">
        <f>M483-L491</f>
        <v>0</v>
      </c>
      <c r="N491" s="128">
        <f>SUM(N486:N490)</f>
        <v>0</v>
      </c>
      <c r="O491" s="105">
        <f>O483-N491</f>
        <v>0</v>
      </c>
      <c r="P491" s="128">
        <f>SUM(P486:P490)</f>
        <v>0</v>
      </c>
      <c r="Q491" s="105">
        <f>Q483-P491</f>
        <v>0</v>
      </c>
      <c r="R491" s="128">
        <f>SUM(R486:R490)</f>
        <v>0</v>
      </c>
      <c r="S491" s="105">
        <f>S483-R491</f>
        <v>0</v>
      </c>
      <c r="T491" s="128">
        <f>SUM(T486:T490)</f>
        <v>0</v>
      </c>
      <c r="U491" s="105">
        <f>U483-T491</f>
        <v>0</v>
      </c>
      <c r="V491" s="128">
        <f>SUM(V486:V490)</f>
        <v>0</v>
      </c>
      <c r="W491" s="105">
        <f>W483-V491</f>
        <v>0</v>
      </c>
      <c r="X491" s="26"/>
    </row>
    <row r="492" spans="1:24" ht="13.8" thickBot="1" x14ac:dyDescent="0.3">
      <c r="A492" s="29"/>
      <c r="B492" s="184" t="s">
        <v>20</v>
      </c>
      <c r="C492" s="185">
        <f>B491-C491</f>
        <v>0</v>
      </c>
      <c r="D492" s="129"/>
      <c r="E492" s="106"/>
      <c r="F492" s="129"/>
      <c r="G492" s="106"/>
      <c r="H492" s="129"/>
      <c r="I492" s="106"/>
      <c r="J492" s="129"/>
      <c r="K492" s="106"/>
      <c r="L492" s="129"/>
      <c r="M492" s="106"/>
      <c r="N492" s="129"/>
      <c r="O492" s="106"/>
      <c r="P492" s="129"/>
      <c r="Q492" s="106"/>
      <c r="R492" s="129"/>
      <c r="S492" s="106"/>
      <c r="T492" s="129"/>
      <c r="U492" s="106"/>
      <c r="V492" s="129"/>
      <c r="W492" s="106"/>
      <c r="X492" s="26"/>
    </row>
    <row r="493" spans="1:24" x14ac:dyDescent="0.25">
      <c r="A493" s="199" t="s">
        <v>196</v>
      </c>
      <c r="B493" s="150" t="s">
        <v>17</v>
      </c>
      <c r="C493" s="151" t="s">
        <v>87</v>
      </c>
      <c r="D493" s="124" t="str">
        <f>$D$2</f>
        <v>Source 1</v>
      </c>
      <c r="E493" s="100">
        <v>0</v>
      </c>
      <c r="F493" s="124" t="str">
        <f>$F$2</f>
        <v>Source 2</v>
      </c>
      <c r="G493" s="100">
        <v>0</v>
      </c>
      <c r="H493" s="124" t="str">
        <f>$H$2</f>
        <v>Source 3</v>
      </c>
      <c r="I493" s="100">
        <v>0</v>
      </c>
      <c r="J493" s="124" t="str">
        <f>$J$2</f>
        <v>Source 4</v>
      </c>
      <c r="K493" s="100">
        <v>0</v>
      </c>
      <c r="L493" s="124" t="str">
        <f>$L$2</f>
        <v>Source 5</v>
      </c>
      <c r="M493" s="100">
        <v>0</v>
      </c>
      <c r="N493" s="124" t="str">
        <f>$N$2</f>
        <v>Source 6</v>
      </c>
      <c r="O493" s="100">
        <v>0</v>
      </c>
      <c r="P493" s="124" t="str">
        <f>$P$2</f>
        <v>Source 7</v>
      </c>
      <c r="Q493" s="100">
        <v>0</v>
      </c>
      <c r="R493" s="124" t="str">
        <f>$R$2</f>
        <v>Source 8</v>
      </c>
      <c r="S493" s="100">
        <v>0</v>
      </c>
      <c r="T493" s="124" t="str">
        <f>$T$2</f>
        <v>Source 9</v>
      </c>
      <c r="U493" s="100">
        <v>0</v>
      </c>
      <c r="V493" s="124" t="str">
        <f>$V$2</f>
        <v>Source 10</v>
      </c>
      <c r="W493" s="100">
        <v>0</v>
      </c>
      <c r="X493" s="26"/>
    </row>
    <row r="494" spans="1:24" ht="13.8" thickBot="1" x14ac:dyDescent="0.3">
      <c r="A494" s="200"/>
      <c r="B494" s="101" t="s">
        <v>85</v>
      </c>
      <c r="C494" s="152" t="s">
        <v>88</v>
      </c>
      <c r="D494" s="125" t="s">
        <v>89</v>
      </c>
      <c r="E494" s="101" t="s">
        <v>90</v>
      </c>
      <c r="F494" s="125" t="s">
        <v>89</v>
      </c>
      <c r="G494" s="101" t="s">
        <v>90</v>
      </c>
      <c r="H494" s="125" t="s">
        <v>89</v>
      </c>
      <c r="I494" s="101" t="s">
        <v>90</v>
      </c>
      <c r="J494" s="125" t="s">
        <v>89</v>
      </c>
      <c r="K494" s="101" t="s">
        <v>90</v>
      </c>
      <c r="L494" s="125" t="s">
        <v>89</v>
      </c>
      <c r="M494" s="101" t="s">
        <v>90</v>
      </c>
      <c r="N494" s="125" t="s">
        <v>89</v>
      </c>
      <c r="O494" s="101" t="s">
        <v>90</v>
      </c>
      <c r="P494" s="125" t="s">
        <v>89</v>
      </c>
      <c r="Q494" s="101" t="s">
        <v>90</v>
      </c>
      <c r="R494" s="125" t="s">
        <v>89</v>
      </c>
      <c r="S494" s="101" t="s">
        <v>90</v>
      </c>
      <c r="T494" s="125" t="s">
        <v>89</v>
      </c>
      <c r="U494" s="101" t="s">
        <v>90</v>
      </c>
      <c r="V494" s="125" t="s">
        <v>89</v>
      </c>
      <c r="W494" s="101" t="s">
        <v>90</v>
      </c>
      <c r="X494" s="26"/>
    </row>
    <row r="495" spans="1:24" s="51" customFormat="1" ht="13.8" thickBot="1" x14ac:dyDescent="0.3">
      <c r="A495" s="63"/>
      <c r="B495" s="145">
        <v>0</v>
      </c>
      <c r="C495" s="161"/>
      <c r="D495" s="136"/>
      <c r="E495" s="111"/>
      <c r="F495" s="136"/>
      <c r="G495" s="111"/>
      <c r="H495" s="136"/>
      <c r="I495" s="111"/>
      <c r="J495" s="136"/>
      <c r="K495" s="111"/>
      <c r="L495" s="136"/>
      <c r="M495" s="111"/>
      <c r="N495" s="136"/>
      <c r="O495" s="111"/>
      <c r="P495" s="136"/>
      <c r="Q495" s="111"/>
      <c r="R495" s="136"/>
      <c r="S495" s="111"/>
      <c r="T495" s="136"/>
      <c r="U495" s="111"/>
      <c r="V495" s="136"/>
      <c r="W495" s="111"/>
      <c r="X495" s="27"/>
    </row>
    <row r="496" spans="1:24" s="51" customFormat="1" x14ac:dyDescent="0.25">
      <c r="A496" s="57"/>
      <c r="B496" s="107" t="s">
        <v>85</v>
      </c>
      <c r="C496" s="156">
        <v>0</v>
      </c>
      <c r="D496" s="131">
        <v>0</v>
      </c>
      <c r="E496" s="102">
        <f>E493-D496</f>
        <v>0</v>
      </c>
      <c r="F496" s="131">
        <v>0</v>
      </c>
      <c r="G496" s="102">
        <f>G493-F496</f>
        <v>0</v>
      </c>
      <c r="H496" s="131">
        <v>0</v>
      </c>
      <c r="I496" s="102">
        <f>I493-H496</f>
        <v>0</v>
      </c>
      <c r="J496" s="131">
        <v>0</v>
      </c>
      <c r="K496" s="102">
        <f>K493-J496</f>
        <v>0</v>
      </c>
      <c r="L496" s="131">
        <v>0</v>
      </c>
      <c r="M496" s="102">
        <f>M493-L496</f>
        <v>0</v>
      </c>
      <c r="N496" s="131">
        <v>0</v>
      </c>
      <c r="O496" s="102">
        <f>O493-N496</f>
        <v>0</v>
      </c>
      <c r="P496" s="131">
        <v>0</v>
      </c>
      <c r="Q496" s="102">
        <f>Q493-P496</f>
        <v>0</v>
      </c>
      <c r="R496" s="131">
        <v>0</v>
      </c>
      <c r="S496" s="102">
        <f>S493-R496</f>
        <v>0</v>
      </c>
      <c r="T496" s="131">
        <v>0</v>
      </c>
      <c r="U496" s="102">
        <f>U493-T496</f>
        <v>0</v>
      </c>
      <c r="V496" s="131">
        <v>0</v>
      </c>
      <c r="W496" s="102">
        <f>W493-V496</f>
        <v>0</v>
      </c>
      <c r="X496" s="27"/>
    </row>
    <row r="497" spans="1:24" s="51" customFormat="1" x14ac:dyDescent="0.25">
      <c r="A497" s="57" t="s">
        <v>85</v>
      </c>
      <c r="B497" s="107" t="s">
        <v>85</v>
      </c>
      <c r="C497" s="157"/>
      <c r="D497" s="132"/>
      <c r="E497" s="107"/>
      <c r="F497" s="132"/>
      <c r="G497" s="107"/>
      <c r="H497" s="132"/>
      <c r="I497" s="107"/>
      <c r="J497" s="132"/>
      <c r="K497" s="107"/>
      <c r="L497" s="132"/>
      <c r="M497" s="107"/>
      <c r="N497" s="132"/>
      <c r="O497" s="107"/>
      <c r="P497" s="132"/>
      <c r="Q497" s="107"/>
      <c r="R497" s="132"/>
      <c r="S497" s="107"/>
      <c r="T497" s="132"/>
      <c r="U497" s="107"/>
      <c r="V497" s="132"/>
      <c r="W497" s="107"/>
      <c r="X497" s="27"/>
    </row>
    <row r="498" spans="1:24" s="51" customFormat="1" x14ac:dyDescent="0.25">
      <c r="A498" s="57" t="s">
        <v>85</v>
      </c>
      <c r="B498" s="107" t="s">
        <v>85</v>
      </c>
      <c r="C498" s="157"/>
      <c r="D498" s="132"/>
      <c r="E498" s="107"/>
      <c r="F498" s="132"/>
      <c r="G498" s="107"/>
      <c r="H498" s="132"/>
      <c r="I498" s="107"/>
      <c r="J498" s="132"/>
      <c r="K498" s="107"/>
      <c r="L498" s="132"/>
      <c r="M498" s="107"/>
      <c r="N498" s="132"/>
      <c r="O498" s="107"/>
      <c r="P498" s="132"/>
      <c r="Q498" s="107"/>
      <c r="R498" s="132"/>
      <c r="S498" s="107"/>
      <c r="T498" s="132"/>
      <c r="U498" s="107"/>
      <c r="V498" s="132"/>
      <c r="W498" s="107"/>
      <c r="X498" s="27"/>
    </row>
    <row r="499" spans="1:24" s="51" customFormat="1" x14ac:dyDescent="0.25">
      <c r="A499" s="56"/>
      <c r="B499" s="108"/>
      <c r="C499" s="158"/>
      <c r="D499" s="133"/>
      <c r="E499" s="108"/>
      <c r="F499" s="133"/>
      <c r="G499" s="108"/>
      <c r="H499" s="133"/>
      <c r="I499" s="108"/>
      <c r="J499" s="133"/>
      <c r="K499" s="108"/>
      <c r="L499" s="133"/>
      <c r="M499" s="108"/>
      <c r="N499" s="133"/>
      <c r="O499" s="108"/>
      <c r="P499" s="133"/>
      <c r="Q499" s="108"/>
      <c r="R499" s="133"/>
      <c r="S499" s="108"/>
      <c r="T499" s="133"/>
      <c r="U499" s="108"/>
      <c r="V499" s="133"/>
      <c r="W499" s="108"/>
      <c r="X499" s="27"/>
    </row>
    <row r="500" spans="1:24" s="51" customFormat="1" x14ac:dyDescent="0.25">
      <c r="A500" s="56"/>
      <c r="B500" s="109"/>
      <c r="C500" s="159"/>
      <c r="D500" s="134"/>
      <c r="E500" s="109"/>
      <c r="F500" s="134"/>
      <c r="G500" s="109"/>
      <c r="H500" s="134"/>
      <c r="I500" s="109"/>
      <c r="J500" s="134"/>
      <c r="K500" s="109"/>
      <c r="L500" s="134"/>
      <c r="M500" s="109"/>
      <c r="N500" s="134"/>
      <c r="O500" s="109"/>
      <c r="P500" s="134"/>
      <c r="Q500" s="109"/>
      <c r="R500" s="134"/>
      <c r="S500" s="109"/>
      <c r="T500" s="134"/>
      <c r="U500" s="109"/>
      <c r="V500" s="134"/>
      <c r="W500" s="109"/>
      <c r="X500" s="27"/>
    </row>
    <row r="501" spans="1:24" x14ac:dyDescent="0.25">
      <c r="A501" s="25" t="s">
        <v>88</v>
      </c>
      <c r="B501" s="105">
        <f>SUM(B495:B500)</f>
        <v>0</v>
      </c>
      <c r="C501" s="149">
        <f>SUM(C496:C500)</f>
        <v>0</v>
      </c>
      <c r="D501" s="128">
        <f>SUM(D496:D500)</f>
        <v>0</v>
      </c>
      <c r="E501" s="105">
        <f>E493-D501</f>
        <v>0</v>
      </c>
      <c r="F501" s="128">
        <f>SUM(F496:F500)</f>
        <v>0</v>
      </c>
      <c r="G501" s="105">
        <f>G493-F501</f>
        <v>0</v>
      </c>
      <c r="H501" s="128">
        <f>SUM(H496:H500)</f>
        <v>0</v>
      </c>
      <c r="I501" s="105">
        <f>I493-H501</f>
        <v>0</v>
      </c>
      <c r="J501" s="128">
        <f>SUM(J496:J500)</f>
        <v>0</v>
      </c>
      <c r="K501" s="105">
        <f>K493-J501</f>
        <v>0</v>
      </c>
      <c r="L501" s="128">
        <f>SUM(L496:L500)</f>
        <v>0</v>
      </c>
      <c r="M501" s="105">
        <f>M493-L501</f>
        <v>0</v>
      </c>
      <c r="N501" s="128">
        <f>SUM(N496:N500)</f>
        <v>0</v>
      </c>
      <c r="O501" s="105">
        <f>O493-N501</f>
        <v>0</v>
      </c>
      <c r="P501" s="128">
        <f>SUM(P496:P500)</f>
        <v>0</v>
      </c>
      <c r="Q501" s="105">
        <f>Q493-P501</f>
        <v>0</v>
      </c>
      <c r="R501" s="128">
        <f>SUM(R496:R500)</f>
        <v>0</v>
      </c>
      <c r="S501" s="105">
        <f>S493-R501</f>
        <v>0</v>
      </c>
      <c r="T501" s="128">
        <f>SUM(T496:T500)</f>
        <v>0</v>
      </c>
      <c r="U501" s="105">
        <f>U493-T501</f>
        <v>0</v>
      </c>
      <c r="V501" s="128">
        <f>SUM(V496:V500)</f>
        <v>0</v>
      </c>
      <c r="W501" s="105">
        <f>W493-V501</f>
        <v>0</v>
      </c>
      <c r="X501" s="26"/>
    </row>
    <row r="502" spans="1:24" ht="13.8" thickBot="1" x14ac:dyDescent="0.3">
      <c r="A502" s="29"/>
      <c r="B502" s="184" t="s">
        <v>20</v>
      </c>
      <c r="C502" s="185">
        <f>B501-C501</f>
        <v>0</v>
      </c>
      <c r="D502" s="129"/>
      <c r="E502" s="106"/>
      <c r="F502" s="129"/>
      <c r="G502" s="106"/>
      <c r="H502" s="129"/>
      <c r="I502" s="106"/>
      <c r="J502" s="129"/>
      <c r="K502" s="106"/>
      <c r="L502" s="129"/>
      <c r="M502" s="106"/>
      <c r="N502" s="129"/>
      <c r="O502" s="106"/>
      <c r="P502" s="129"/>
      <c r="Q502" s="106"/>
      <c r="R502" s="129"/>
      <c r="S502" s="106"/>
      <c r="T502" s="129"/>
      <c r="U502" s="106"/>
      <c r="V502" s="129"/>
      <c r="W502" s="106"/>
      <c r="X502" s="26"/>
    </row>
    <row r="503" spans="1:24" x14ac:dyDescent="0.25">
      <c r="A503" s="199" t="s">
        <v>197</v>
      </c>
      <c r="B503" s="150" t="s">
        <v>17</v>
      </c>
      <c r="C503" s="151" t="s">
        <v>87</v>
      </c>
      <c r="D503" s="124" t="str">
        <f>$D$2</f>
        <v>Source 1</v>
      </c>
      <c r="E503" s="100">
        <v>0</v>
      </c>
      <c r="F503" s="124" t="str">
        <f>$F$2</f>
        <v>Source 2</v>
      </c>
      <c r="G503" s="100">
        <v>0</v>
      </c>
      <c r="H503" s="124" t="str">
        <f>$H$2</f>
        <v>Source 3</v>
      </c>
      <c r="I503" s="100">
        <v>0</v>
      </c>
      <c r="J503" s="124" t="str">
        <f>$J$2</f>
        <v>Source 4</v>
      </c>
      <c r="K503" s="100">
        <v>0</v>
      </c>
      <c r="L503" s="124" t="str">
        <f>$L$2</f>
        <v>Source 5</v>
      </c>
      <c r="M503" s="100">
        <v>0</v>
      </c>
      <c r="N503" s="124" t="str">
        <f>$N$2</f>
        <v>Source 6</v>
      </c>
      <c r="O503" s="100">
        <v>0</v>
      </c>
      <c r="P503" s="124" t="str">
        <f>$P$2</f>
        <v>Source 7</v>
      </c>
      <c r="Q503" s="100">
        <v>0</v>
      </c>
      <c r="R503" s="124" t="str">
        <f>$R$2</f>
        <v>Source 8</v>
      </c>
      <c r="S503" s="100">
        <v>0</v>
      </c>
      <c r="T503" s="124" t="str">
        <f>$T$2</f>
        <v>Source 9</v>
      </c>
      <c r="U503" s="100">
        <v>0</v>
      </c>
      <c r="V503" s="124" t="str">
        <f>$V$2</f>
        <v>Source 10</v>
      </c>
      <c r="W503" s="100">
        <v>0</v>
      </c>
      <c r="X503" s="26"/>
    </row>
    <row r="504" spans="1:24" ht="13.8" thickBot="1" x14ac:dyDescent="0.3">
      <c r="A504" s="200"/>
      <c r="B504" s="101" t="s">
        <v>85</v>
      </c>
      <c r="C504" s="152" t="s">
        <v>88</v>
      </c>
      <c r="D504" s="125" t="s">
        <v>89</v>
      </c>
      <c r="E504" s="101" t="s">
        <v>90</v>
      </c>
      <c r="F504" s="125" t="s">
        <v>89</v>
      </c>
      <c r="G504" s="101" t="s">
        <v>90</v>
      </c>
      <c r="H504" s="125" t="s">
        <v>89</v>
      </c>
      <c r="I504" s="101" t="s">
        <v>90</v>
      </c>
      <c r="J504" s="125" t="s">
        <v>89</v>
      </c>
      <c r="K504" s="101" t="s">
        <v>90</v>
      </c>
      <c r="L504" s="125" t="s">
        <v>89</v>
      </c>
      <c r="M504" s="101" t="s">
        <v>90</v>
      </c>
      <c r="N504" s="125" t="s">
        <v>89</v>
      </c>
      <c r="O504" s="101" t="s">
        <v>90</v>
      </c>
      <c r="P504" s="125" t="s">
        <v>89</v>
      </c>
      <c r="Q504" s="101" t="s">
        <v>90</v>
      </c>
      <c r="R504" s="125" t="s">
        <v>89</v>
      </c>
      <c r="S504" s="101" t="s">
        <v>90</v>
      </c>
      <c r="T504" s="125" t="s">
        <v>89</v>
      </c>
      <c r="U504" s="101" t="s">
        <v>90</v>
      </c>
      <c r="V504" s="125" t="s">
        <v>89</v>
      </c>
      <c r="W504" s="101" t="s">
        <v>90</v>
      </c>
      <c r="X504" s="26"/>
    </row>
    <row r="505" spans="1:24" s="51" customFormat="1" ht="13.8" thickBot="1" x14ac:dyDescent="0.3">
      <c r="A505" s="63"/>
      <c r="B505" s="145">
        <v>0</v>
      </c>
      <c r="C505" s="161"/>
      <c r="D505" s="136"/>
      <c r="E505" s="111"/>
      <c r="F505" s="136"/>
      <c r="G505" s="111"/>
      <c r="H505" s="136"/>
      <c r="I505" s="111"/>
      <c r="J505" s="136"/>
      <c r="K505" s="111"/>
      <c r="L505" s="136"/>
      <c r="M505" s="111"/>
      <c r="N505" s="136"/>
      <c r="O505" s="111"/>
      <c r="P505" s="136"/>
      <c r="Q505" s="111"/>
      <c r="R505" s="136"/>
      <c r="S505" s="111"/>
      <c r="T505" s="136"/>
      <c r="U505" s="111"/>
      <c r="V505" s="136"/>
      <c r="W505" s="111"/>
      <c r="X505" s="27"/>
    </row>
    <row r="506" spans="1:24" s="51" customFormat="1" x14ac:dyDescent="0.25">
      <c r="A506" s="57"/>
      <c r="B506" s="107" t="s">
        <v>85</v>
      </c>
      <c r="C506" s="156">
        <v>0</v>
      </c>
      <c r="D506" s="131">
        <v>0</v>
      </c>
      <c r="E506" s="102">
        <f>E503-D506</f>
        <v>0</v>
      </c>
      <c r="F506" s="131">
        <v>0</v>
      </c>
      <c r="G506" s="102">
        <f>G503-F506</f>
        <v>0</v>
      </c>
      <c r="H506" s="131">
        <v>0</v>
      </c>
      <c r="I506" s="102">
        <f>I503-H506</f>
        <v>0</v>
      </c>
      <c r="J506" s="131">
        <v>0</v>
      </c>
      <c r="K506" s="102">
        <f>K503-J506</f>
        <v>0</v>
      </c>
      <c r="L506" s="131">
        <v>0</v>
      </c>
      <c r="M506" s="102">
        <f>M503-L506</f>
        <v>0</v>
      </c>
      <c r="N506" s="131">
        <v>0</v>
      </c>
      <c r="O506" s="102">
        <f>O503-N506</f>
        <v>0</v>
      </c>
      <c r="P506" s="131">
        <v>0</v>
      </c>
      <c r="Q506" s="102">
        <f>Q503-P506</f>
        <v>0</v>
      </c>
      <c r="R506" s="131">
        <v>0</v>
      </c>
      <c r="S506" s="102">
        <f>S503-R506</f>
        <v>0</v>
      </c>
      <c r="T506" s="131">
        <v>0</v>
      </c>
      <c r="U506" s="102">
        <f>U503-T506</f>
        <v>0</v>
      </c>
      <c r="V506" s="131">
        <v>0</v>
      </c>
      <c r="W506" s="102">
        <f>W503-V506</f>
        <v>0</v>
      </c>
      <c r="X506" s="27"/>
    </row>
    <row r="507" spans="1:24" s="51" customFormat="1" x14ac:dyDescent="0.25">
      <c r="A507" s="57" t="s">
        <v>85</v>
      </c>
      <c r="B507" s="107" t="s">
        <v>85</v>
      </c>
      <c r="C507" s="157"/>
      <c r="D507" s="132"/>
      <c r="E507" s="107"/>
      <c r="F507" s="132"/>
      <c r="G507" s="107"/>
      <c r="H507" s="132"/>
      <c r="I507" s="107"/>
      <c r="J507" s="132"/>
      <c r="K507" s="107"/>
      <c r="L507" s="132"/>
      <c r="M507" s="107"/>
      <c r="N507" s="132"/>
      <c r="O507" s="107"/>
      <c r="P507" s="132"/>
      <c r="Q507" s="107"/>
      <c r="R507" s="132"/>
      <c r="S507" s="107"/>
      <c r="T507" s="132"/>
      <c r="U507" s="107"/>
      <c r="V507" s="132"/>
      <c r="W507" s="107"/>
      <c r="X507" s="27"/>
    </row>
    <row r="508" spans="1:24" s="51" customFormat="1" x14ac:dyDescent="0.25">
      <c r="A508" s="57" t="s">
        <v>85</v>
      </c>
      <c r="B508" s="107" t="s">
        <v>85</v>
      </c>
      <c r="C508" s="157"/>
      <c r="D508" s="132"/>
      <c r="E508" s="107"/>
      <c r="F508" s="132"/>
      <c r="G508" s="107"/>
      <c r="H508" s="132"/>
      <c r="I508" s="107"/>
      <c r="J508" s="132"/>
      <c r="K508" s="107"/>
      <c r="L508" s="132"/>
      <c r="M508" s="107"/>
      <c r="N508" s="132"/>
      <c r="O508" s="107"/>
      <c r="P508" s="132"/>
      <c r="Q508" s="107"/>
      <c r="R508" s="132"/>
      <c r="S508" s="107"/>
      <c r="T508" s="132"/>
      <c r="U508" s="107"/>
      <c r="V508" s="132"/>
      <c r="W508" s="107"/>
      <c r="X508" s="27"/>
    </row>
    <row r="509" spans="1:24" s="51" customFormat="1" x14ac:dyDescent="0.25">
      <c r="A509" s="56"/>
      <c r="B509" s="108"/>
      <c r="C509" s="158"/>
      <c r="D509" s="133"/>
      <c r="E509" s="108"/>
      <c r="F509" s="133"/>
      <c r="G509" s="108"/>
      <c r="H509" s="133"/>
      <c r="I509" s="108"/>
      <c r="J509" s="133"/>
      <c r="K509" s="108"/>
      <c r="L509" s="133"/>
      <c r="M509" s="108"/>
      <c r="N509" s="133"/>
      <c r="O509" s="108"/>
      <c r="P509" s="133"/>
      <c r="Q509" s="108"/>
      <c r="R509" s="133"/>
      <c r="S509" s="108"/>
      <c r="T509" s="133"/>
      <c r="U509" s="108"/>
      <c r="V509" s="133"/>
      <c r="W509" s="108"/>
      <c r="X509" s="27"/>
    </row>
    <row r="510" spans="1:24" s="51" customFormat="1" x14ac:dyDescent="0.25">
      <c r="A510" s="56"/>
      <c r="B510" s="109"/>
      <c r="C510" s="159"/>
      <c r="D510" s="134"/>
      <c r="E510" s="109"/>
      <c r="F510" s="134"/>
      <c r="G510" s="109"/>
      <c r="H510" s="134"/>
      <c r="I510" s="109"/>
      <c r="J510" s="134"/>
      <c r="K510" s="109"/>
      <c r="L510" s="134"/>
      <c r="M510" s="109"/>
      <c r="N510" s="134"/>
      <c r="O510" s="109"/>
      <c r="P510" s="134"/>
      <c r="Q510" s="109"/>
      <c r="R510" s="134"/>
      <c r="S510" s="109"/>
      <c r="T510" s="134"/>
      <c r="U510" s="109"/>
      <c r="V510" s="134"/>
      <c r="W510" s="109"/>
      <c r="X510" s="27"/>
    </row>
    <row r="511" spans="1:24" x14ac:dyDescent="0.25">
      <c r="A511" s="25" t="s">
        <v>88</v>
      </c>
      <c r="B511" s="105">
        <f>SUM(B505:B510)</f>
        <v>0</v>
      </c>
      <c r="C511" s="149">
        <f>SUM(C506:C510)</f>
        <v>0</v>
      </c>
      <c r="D511" s="128">
        <f>SUM(D506:D510)</f>
        <v>0</v>
      </c>
      <c r="E511" s="105">
        <f>E503-D511</f>
        <v>0</v>
      </c>
      <c r="F511" s="128">
        <f>SUM(F506:F510)</f>
        <v>0</v>
      </c>
      <c r="G511" s="105">
        <f>G503-F511</f>
        <v>0</v>
      </c>
      <c r="H511" s="128">
        <f>SUM(H506:H510)</f>
        <v>0</v>
      </c>
      <c r="I511" s="105">
        <f>I503-H511</f>
        <v>0</v>
      </c>
      <c r="J511" s="128">
        <f>SUM(J506:J510)</f>
        <v>0</v>
      </c>
      <c r="K511" s="105">
        <f>K503-J511</f>
        <v>0</v>
      </c>
      <c r="L511" s="128">
        <f>SUM(L506:L510)</f>
        <v>0</v>
      </c>
      <c r="M511" s="105">
        <f>M503-L511</f>
        <v>0</v>
      </c>
      <c r="N511" s="128">
        <f>SUM(N506:N510)</f>
        <v>0</v>
      </c>
      <c r="O511" s="105">
        <f>O503-N511</f>
        <v>0</v>
      </c>
      <c r="P511" s="128">
        <f>SUM(P506:P510)</f>
        <v>0</v>
      </c>
      <c r="Q511" s="105">
        <f>Q503-P511</f>
        <v>0</v>
      </c>
      <c r="R511" s="128">
        <f>SUM(R506:R510)</f>
        <v>0</v>
      </c>
      <c r="S511" s="105">
        <f>S503-R511</f>
        <v>0</v>
      </c>
      <c r="T511" s="128">
        <f>SUM(T506:T510)</f>
        <v>0</v>
      </c>
      <c r="U511" s="105">
        <f>U503-T511</f>
        <v>0</v>
      </c>
      <c r="V511" s="128">
        <f>SUM(V506:V510)</f>
        <v>0</v>
      </c>
      <c r="W511" s="105">
        <f>W503-V511</f>
        <v>0</v>
      </c>
      <c r="X511" s="26"/>
    </row>
    <row r="512" spans="1:24" ht="13.8" thickBot="1" x14ac:dyDescent="0.3">
      <c r="A512" s="29"/>
      <c r="B512" s="184" t="s">
        <v>20</v>
      </c>
      <c r="C512" s="185">
        <f>B511-C511</f>
        <v>0</v>
      </c>
      <c r="D512" s="129"/>
      <c r="E512" s="106"/>
      <c r="F512" s="129"/>
      <c r="G512" s="106"/>
      <c r="H512" s="129"/>
      <c r="I512" s="106"/>
      <c r="J512" s="129"/>
      <c r="K512" s="106"/>
      <c r="L512" s="129"/>
      <c r="M512" s="106"/>
      <c r="N512" s="129"/>
      <c r="O512" s="106"/>
      <c r="P512" s="129"/>
      <c r="Q512" s="106"/>
      <c r="R512" s="129"/>
      <c r="S512" s="106"/>
      <c r="T512" s="129"/>
      <c r="U512" s="106"/>
      <c r="V512" s="129"/>
      <c r="W512" s="106"/>
      <c r="X512" s="26"/>
    </row>
    <row r="513" spans="1:24" x14ac:dyDescent="0.25">
      <c r="A513" s="199" t="s">
        <v>198</v>
      </c>
      <c r="B513" s="150" t="s">
        <v>17</v>
      </c>
      <c r="C513" s="151" t="s">
        <v>87</v>
      </c>
      <c r="D513" s="124" t="str">
        <f>$D$2</f>
        <v>Source 1</v>
      </c>
      <c r="E513" s="100">
        <v>0</v>
      </c>
      <c r="F513" s="124" t="str">
        <f>$F$2</f>
        <v>Source 2</v>
      </c>
      <c r="G513" s="100">
        <v>0</v>
      </c>
      <c r="H513" s="124" t="str">
        <f>$H$2</f>
        <v>Source 3</v>
      </c>
      <c r="I513" s="100">
        <v>0</v>
      </c>
      <c r="J513" s="124" t="str">
        <f>$J$2</f>
        <v>Source 4</v>
      </c>
      <c r="K513" s="100">
        <v>0</v>
      </c>
      <c r="L513" s="124" t="str">
        <f>$L$2</f>
        <v>Source 5</v>
      </c>
      <c r="M513" s="100">
        <v>0</v>
      </c>
      <c r="N513" s="124" t="str">
        <f>$N$2</f>
        <v>Source 6</v>
      </c>
      <c r="O513" s="100">
        <v>0</v>
      </c>
      <c r="P513" s="124" t="str">
        <f>$P$2</f>
        <v>Source 7</v>
      </c>
      <c r="Q513" s="100">
        <v>0</v>
      </c>
      <c r="R513" s="124" t="str">
        <f>$R$2</f>
        <v>Source 8</v>
      </c>
      <c r="S513" s="100">
        <v>0</v>
      </c>
      <c r="T513" s="124" t="str">
        <f>$T$2</f>
        <v>Source 9</v>
      </c>
      <c r="U513" s="100">
        <v>0</v>
      </c>
      <c r="V513" s="124" t="str">
        <f>$V$2</f>
        <v>Source 10</v>
      </c>
      <c r="W513" s="100">
        <v>0</v>
      </c>
      <c r="X513" s="26"/>
    </row>
    <row r="514" spans="1:24" ht="13.8" thickBot="1" x14ac:dyDescent="0.3">
      <c r="A514" s="200"/>
      <c r="B514" s="101" t="s">
        <v>85</v>
      </c>
      <c r="C514" s="152" t="s">
        <v>88</v>
      </c>
      <c r="D514" s="125" t="s">
        <v>89</v>
      </c>
      <c r="E514" s="101" t="s">
        <v>90</v>
      </c>
      <c r="F514" s="125" t="s">
        <v>89</v>
      </c>
      <c r="G514" s="101" t="s">
        <v>90</v>
      </c>
      <c r="H514" s="125" t="s">
        <v>89</v>
      </c>
      <c r="I514" s="101" t="s">
        <v>90</v>
      </c>
      <c r="J514" s="125" t="s">
        <v>89</v>
      </c>
      <c r="K514" s="101" t="s">
        <v>90</v>
      </c>
      <c r="L514" s="125" t="s">
        <v>89</v>
      </c>
      <c r="M514" s="101" t="s">
        <v>90</v>
      </c>
      <c r="N514" s="125" t="s">
        <v>89</v>
      </c>
      <c r="O514" s="101" t="s">
        <v>90</v>
      </c>
      <c r="P514" s="125" t="s">
        <v>89</v>
      </c>
      <c r="Q514" s="101" t="s">
        <v>90</v>
      </c>
      <c r="R514" s="125" t="s">
        <v>89</v>
      </c>
      <c r="S514" s="101" t="s">
        <v>90</v>
      </c>
      <c r="T514" s="125" t="s">
        <v>89</v>
      </c>
      <c r="U514" s="101" t="s">
        <v>90</v>
      </c>
      <c r="V514" s="125" t="s">
        <v>89</v>
      </c>
      <c r="W514" s="101" t="s">
        <v>90</v>
      </c>
      <c r="X514" s="26"/>
    </row>
    <row r="515" spans="1:24" s="51" customFormat="1" ht="13.8" thickBot="1" x14ac:dyDescent="0.3">
      <c r="A515" s="63"/>
      <c r="B515" s="145">
        <v>0</v>
      </c>
      <c r="C515" s="161"/>
      <c r="D515" s="136"/>
      <c r="E515" s="111"/>
      <c r="F515" s="136"/>
      <c r="G515" s="111"/>
      <c r="H515" s="136"/>
      <c r="I515" s="111"/>
      <c r="J515" s="136"/>
      <c r="K515" s="111"/>
      <c r="L515" s="136"/>
      <c r="M515" s="111"/>
      <c r="N515" s="136"/>
      <c r="O515" s="111"/>
      <c r="P515" s="136"/>
      <c r="Q515" s="111"/>
      <c r="R515" s="136"/>
      <c r="S515" s="111"/>
      <c r="T515" s="136"/>
      <c r="U515" s="111"/>
      <c r="V515" s="136"/>
      <c r="W515" s="111"/>
      <c r="X515" s="27"/>
    </row>
    <row r="516" spans="1:24" s="51" customFormat="1" x14ac:dyDescent="0.25">
      <c r="A516" s="57"/>
      <c r="B516" s="107" t="s">
        <v>85</v>
      </c>
      <c r="C516" s="156">
        <v>0</v>
      </c>
      <c r="D516" s="131">
        <v>0</v>
      </c>
      <c r="E516" s="102">
        <f>E513-D516</f>
        <v>0</v>
      </c>
      <c r="F516" s="131">
        <v>0</v>
      </c>
      <c r="G516" s="102">
        <f>G513-F516</f>
        <v>0</v>
      </c>
      <c r="H516" s="131">
        <v>0</v>
      </c>
      <c r="I516" s="102">
        <f>I513-H516</f>
        <v>0</v>
      </c>
      <c r="J516" s="131">
        <v>0</v>
      </c>
      <c r="K516" s="102">
        <f>K513-J516</f>
        <v>0</v>
      </c>
      <c r="L516" s="131">
        <v>0</v>
      </c>
      <c r="M516" s="102">
        <f>M513-L516</f>
        <v>0</v>
      </c>
      <c r="N516" s="131">
        <v>0</v>
      </c>
      <c r="O516" s="102">
        <f>O513-N516</f>
        <v>0</v>
      </c>
      <c r="P516" s="131">
        <v>0</v>
      </c>
      <c r="Q516" s="102">
        <f>Q513-P516</f>
        <v>0</v>
      </c>
      <c r="R516" s="131">
        <v>0</v>
      </c>
      <c r="S516" s="102">
        <f>S513-R516</f>
        <v>0</v>
      </c>
      <c r="T516" s="131">
        <v>0</v>
      </c>
      <c r="U516" s="102">
        <f>U513-T516</f>
        <v>0</v>
      </c>
      <c r="V516" s="131">
        <v>0</v>
      </c>
      <c r="W516" s="102">
        <f>W513-V516</f>
        <v>0</v>
      </c>
      <c r="X516" s="27"/>
    </row>
    <row r="517" spans="1:24" s="51" customFormat="1" x14ac:dyDescent="0.25">
      <c r="A517" s="57" t="s">
        <v>85</v>
      </c>
      <c r="B517" s="107" t="s">
        <v>85</v>
      </c>
      <c r="C517" s="157"/>
      <c r="D517" s="132"/>
      <c r="E517" s="107"/>
      <c r="F517" s="132"/>
      <c r="G517" s="107"/>
      <c r="H517" s="132"/>
      <c r="I517" s="107"/>
      <c r="J517" s="132"/>
      <c r="K517" s="107"/>
      <c r="L517" s="132"/>
      <c r="M517" s="107"/>
      <c r="N517" s="132"/>
      <c r="O517" s="107"/>
      <c r="P517" s="132"/>
      <c r="Q517" s="107"/>
      <c r="R517" s="132"/>
      <c r="S517" s="107"/>
      <c r="T517" s="132"/>
      <c r="U517" s="107"/>
      <c r="V517" s="132"/>
      <c r="W517" s="107"/>
      <c r="X517" s="27"/>
    </row>
    <row r="518" spans="1:24" s="51" customFormat="1" x14ac:dyDescent="0.25">
      <c r="A518" s="57" t="s">
        <v>85</v>
      </c>
      <c r="B518" s="107" t="s">
        <v>85</v>
      </c>
      <c r="C518" s="157"/>
      <c r="D518" s="132"/>
      <c r="E518" s="107"/>
      <c r="F518" s="132"/>
      <c r="G518" s="107"/>
      <c r="H518" s="132"/>
      <c r="I518" s="107"/>
      <c r="J518" s="132"/>
      <c r="K518" s="107"/>
      <c r="L518" s="132"/>
      <c r="M518" s="107"/>
      <c r="N518" s="132"/>
      <c r="O518" s="107"/>
      <c r="P518" s="132"/>
      <c r="Q518" s="107"/>
      <c r="R518" s="132"/>
      <c r="S518" s="107"/>
      <c r="T518" s="132"/>
      <c r="U518" s="107"/>
      <c r="V518" s="132"/>
      <c r="W518" s="107"/>
      <c r="X518" s="27"/>
    </row>
    <row r="519" spans="1:24" s="51" customFormat="1" x14ac:dyDescent="0.25">
      <c r="A519" s="56"/>
      <c r="B519" s="108"/>
      <c r="C519" s="158"/>
      <c r="D519" s="133"/>
      <c r="E519" s="108"/>
      <c r="F519" s="133"/>
      <c r="G519" s="108"/>
      <c r="H519" s="133"/>
      <c r="I519" s="108"/>
      <c r="J519" s="133"/>
      <c r="K519" s="108"/>
      <c r="L519" s="133"/>
      <c r="M519" s="108"/>
      <c r="N519" s="133"/>
      <c r="O519" s="108"/>
      <c r="P519" s="133"/>
      <c r="Q519" s="108"/>
      <c r="R519" s="133"/>
      <c r="S519" s="108"/>
      <c r="T519" s="133"/>
      <c r="U519" s="108"/>
      <c r="V519" s="133"/>
      <c r="W519" s="108"/>
      <c r="X519" s="27"/>
    </row>
    <row r="520" spans="1:24" s="51" customFormat="1" x14ac:dyDescent="0.25">
      <c r="A520" s="56"/>
      <c r="B520" s="109"/>
      <c r="C520" s="159"/>
      <c r="D520" s="134"/>
      <c r="E520" s="109"/>
      <c r="F520" s="134"/>
      <c r="G520" s="109"/>
      <c r="H520" s="134"/>
      <c r="I520" s="109"/>
      <c r="J520" s="134"/>
      <c r="K520" s="109"/>
      <c r="L520" s="134"/>
      <c r="M520" s="109"/>
      <c r="N520" s="134"/>
      <c r="O520" s="109"/>
      <c r="P520" s="134"/>
      <c r="Q520" s="109"/>
      <c r="R520" s="134"/>
      <c r="S520" s="109"/>
      <c r="T520" s="134"/>
      <c r="U520" s="109"/>
      <c r="V520" s="134"/>
      <c r="W520" s="109"/>
      <c r="X520" s="27"/>
    </row>
    <row r="521" spans="1:24" x14ac:dyDescent="0.25">
      <c r="A521" s="25" t="s">
        <v>88</v>
      </c>
      <c r="B521" s="105">
        <f>SUM(B515:B520)</f>
        <v>0</v>
      </c>
      <c r="C521" s="149">
        <f>SUM(C516:C520)</f>
        <v>0</v>
      </c>
      <c r="D521" s="128">
        <f>SUM(D516:D520)</f>
        <v>0</v>
      </c>
      <c r="E521" s="105">
        <f>E513-D521</f>
        <v>0</v>
      </c>
      <c r="F521" s="128">
        <f>SUM(F516:F520)</f>
        <v>0</v>
      </c>
      <c r="G521" s="105">
        <f>G513-F521</f>
        <v>0</v>
      </c>
      <c r="H521" s="128">
        <f>SUM(H516:H520)</f>
        <v>0</v>
      </c>
      <c r="I521" s="105">
        <f>I513-H521</f>
        <v>0</v>
      </c>
      <c r="J521" s="128">
        <f>SUM(J516:J520)</f>
        <v>0</v>
      </c>
      <c r="K521" s="105">
        <f>K513-J521</f>
        <v>0</v>
      </c>
      <c r="L521" s="128">
        <f>SUM(L516:L520)</f>
        <v>0</v>
      </c>
      <c r="M521" s="105">
        <f>M513-L521</f>
        <v>0</v>
      </c>
      <c r="N521" s="128">
        <f>SUM(N516:N520)</f>
        <v>0</v>
      </c>
      <c r="O521" s="105">
        <f>O513-N521</f>
        <v>0</v>
      </c>
      <c r="P521" s="128">
        <f>SUM(P516:P520)</f>
        <v>0</v>
      </c>
      <c r="Q521" s="105">
        <f>Q513-P521</f>
        <v>0</v>
      </c>
      <c r="R521" s="128">
        <f>SUM(R516:R520)</f>
        <v>0</v>
      </c>
      <c r="S521" s="105">
        <f>S513-R521</f>
        <v>0</v>
      </c>
      <c r="T521" s="128">
        <f>SUM(T516:T520)</f>
        <v>0</v>
      </c>
      <c r="U521" s="105">
        <f>U513-T521</f>
        <v>0</v>
      </c>
      <c r="V521" s="128">
        <f>SUM(V516:V520)</f>
        <v>0</v>
      </c>
      <c r="W521" s="105">
        <f>W513-V521</f>
        <v>0</v>
      </c>
      <c r="X521" s="26"/>
    </row>
    <row r="522" spans="1:24" ht="13.8" thickBot="1" x14ac:dyDescent="0.3">
      <c r="A522" s="187"/>
      <c r="B522" s="188" t="s">
        <v>20</v>
      </c>
      <c r="C522" s="186">
        <f>B521-C521</f>
        <v>0</v>
      </c>
      <c r="X522" s="26"/>
    </row>
    <row r="523" spans="1:24" s="48" customFormat="1" x14ac:dyDescent="0.25">
      <c r="A523" s="30"/>
      <c r="B523" s="116"/>
      <c r="C523" s="116"/>
      <c r="D523" s="116"/>
      <c r="E523" s="116"/>
      <c r="F523" s="116"/>
      <c r="G523" s="116"/>
      <c r="H523" s="116"/>
      <c r="I523" s="116"/>
      <c r="J523" s="116"/>
      <c r="K523" s="116"/>
      <c r="L523" s="116"/>
      <c r="M523" s="116"/>
      <c r="N523" s="116"/>
      <c r="O523" s="116"/>
      <c r="P523" s="116"/>
      <c r="Q523" s="116"/>
      <c r="R523" s="116"/>
      <c r="S523" s="116"/>
      <c r="T523" s="116"/>
      <c r="U523" s="116"/>
      <c r="V523" s="116"/>
      <c r="W523" s="116"/>
      <c r="X523" s="31"/>
    </row>
    <row r="524" spans="1:24" s="48" customFormat="1" x14ac:dyDescent="0.25">
      <c r="A524" s="30"/>
      <c r="B524" s="116"/>
      <c r="C524" s="116"/>
      <c r="D524" s="116"/>
      <c r="E524" s="116"/>
      <c r="F524" s="116"/>
      <c r="G524" s="116"/>
      <c r="H524" s="116"/>
      <c r="I524" s="116"/>
      <c r="J524" s="116"/>
      <c r="K524" s="116"/>
      <c r="L524" s="116"/>
      <c r="M524" s="116"/>
      <c r="N524" s="116"/>
      <c r="O524" s="116"/>
      <c r="P524" s="116"/>
      <c r="Q524" s="116"/>
      <c r="R524" s="116"/>
      <c r="S524" s="116"/>
      <c r="T524" s="116"/>
      <c r="U524" s="116"/>
      <c r="V524" s="116"/>
      <c r="W524" s="116"/>
      <c r="X524" s="31"/>
    </row>
    <row r="525" spans="1:24" s="48" customFormat="1" x14ac:dyDescent="0.25">
      <c r="A525" s="30" t="str">
        <f>$D$2&amp;" Cumulative"</f>
        <v>Source 1 Cumulative</v>
      </c>
      <c r="B525" s="116">
        <f>D11+D21+D31+D41+D51+D61+D71+D81+D91+D101+D111+D121+D131+D141+D151+D161+D171+D181+D191+D201+D211+D221+D231+D241+D251+D261+D271+D281+D291+D301+D311+D321+D331+D341+D351+D361+D371+D381+D391+D401+D411+D421+D431+D441+D451+D461+D471+D481+D491+D501+D511+D521</f>
        <v>0</v>
      </c>
      <c r="C525" s="116"/>
      <c r="D525" s="139"/>
      <c r="E525" s="116">
        <v>91</v>
      </c>
      <c r="F525" s="139"/>
      <c r="G525" s="116"/>
      <c r="H525" s="139"/>
      <c r="I525" s="116"/>
      <c r="J525" s="139"/>
      <c r="K525" s="116"/>
      <c r="L525" s="139"/>
      <c r="M525" s="116"/>
      <c r="N525" s="116"/>
      <c r="O525" s="116"/>
      <c r="P525" s="139"/>
      <c r="Q525" s="116"/>
      <c r="R525" s="139"/>
      <c r="S525" s="116"/>
      <c r="T525" s="139"/>
      <c r="U525" s="116"/>
      <c r="V525" s="139"/>
      <c r="W525" s="116"/>
      <c r="X525" s="31"/>
    </row>
    <row r="526" spans="1:24" s="48" customFormat="1" x14ac:dyDescent="0.25">
      <c r="A526" s="30" t="str">
        <f>$D$2&amp;" Balance"</f>
        <v>Source 1 Balance</v>
      </c>
      <c r="B526" s="116">
        <f>E11+E21+E31+E41+E51+E61+E71+E81+E91+E101+E111+E121+E131+E141+E151+E161+E171+E181+E191+E201+E211+E221+E231+E241+E251+E261+E271+E281+E291+E301+E311+E321+E331+E341+E351+E361+E371+E381+E391+E401+E411+E421+E431+E441+E451+E461+E471+E481+E491+E501+E511+E521</f>
        <v>0</v>
      </c>
      <c r="C526" s="116"/>
      <c r="D526" s="139"/>
      <c r="E526" s="116">
        <v>101</v>
      </c>
      <c r="F526" s="139"/>
      <c r="G526" s="116"/>
      <c r="H526" s="139"/>
      <c r="I526" s="116"/>
      <c r="J526" s="139"/>
      <c r="K526" s="116"/>
      <c r="L526" s="139"/>
      <c r="M526" s="116"/>
      <c r="N526" s="116"/>
      <c r="O526" s="116"/>
      <c r="P526" s="139"/>
      <c r="Q526" s="116"/>
      <c r="R526" s="139"/>
      <c r="S526" s="116"/>
      <c r="T526" s="139"/>
      <c r="U526" s="116"/>
      <c r="V526" s="139"/>
      <c r="W526" s="116"/>
      <c r="X526" s="31"/>
    </row>
    <row r="527" spans="1:24" s="48" customFormat="1" x14ac:dyDescent="0.25">
      <c r="A527" s="30"/>
      <c r="B527" s="116"/>
      <c r="C527" s="116"/>
      <c r="D527" s="116"/>
      <c r="E527" s="116">
        <v>191</v>
      </c>
      <c r="F527" s="116"/>
      <c r="G527" s="116"/>
      <c r="H527" s="116"/>
      <c r="I527" s="116"/>
      <c r="J527" s="116"/>
      <c r="K527" s="116"/>
      <c r="L527" s="116"/>
      <c r="M527" s="116"/>
      <c r="N527" s="116"/>
      <c r="O527" s="116"/>
      <c r="P527" s="116"/>
      <c r="Q527" s="116"/>
      <c r="R527" s="116"/>
      <c r="S527" s="116"/>
      <c r="T527" s="116"/>
      <c r="U527" s="116"/>
      <c r="V527" s="116"/>
      <c r="W527" s="116"/>
      <c r="X527" s="31"/>
    </row>
    <row r="528" spans="1:24" s="48" customFormat="1" x14ac:dyDescent="0.25">
      <c r="A528" s="30" t="str">
        <f>$F$2&amp;" Cumulative"</f>
        <v>Source 2 Cumulative</v>
      </c>
      <c r="B528" s="116">
        <f>F11+F21+F31+F41+F51+F61+F71+F81+F91+F101+F111+F121+F131+F141+F151+F161+F171+F181+F191+F201+F211+F221+F231+F241+F251+F261+F271+F281+F291+F301+F311+F321+F331+F341+F351+F361+F371+F381+F391+F401+F411+F421+F431+F441+F451+F461+F471+F481+F491+F501+F511+F521</f>
        <v>0</v>
      </c>
      <c r="C528" s="116"/>
      <c r="D528" s="116"/>
      <c r="E528" s="116">
        <v>201</v>
      </c>
      <c r="F528" s="116"/>
      <c r="G528" s="116"/>
      <c r="H528" s="116"/>
      <c r="I528" s="116"/>
      <c r="J528" s="116"/>
      <c r="K528" s="116"/>
      <c r="L528" s="116"/>
      <c r="M528" s="116"/>
      <c r="N528" s="116"/>
      <c r="O528" s="116"/>
      <c r="P528" s="116"/>
      <c r="Q528" s="116"/>
      <c r="R528" s="116"/>
      <c r="S528" s="116"/>
      <c r="T528" s="116"/>
      <c r="U528" s="116"/>
      <c r="V528" s="116"/>
      <c r="W528" s="116"/>
      <c r="X528" s="31"/>
    </row>
    <row r="529" spans="1:24" s="48" customFormat="1" x14ac:dyDescent="0.25">
      <c r="A529" s="30" t="str">
        <f>$F$2&amp;" Balance"</f>
        <v>Source 2 Balance</v>
      </c>
      <c r="B529" s="116">
        <f>G11+G21+G31+G41+G51+G61+G71+G81+G91+G101+G111+G121+G131+G141+G151+G161+G171+G181+G191+G201+G211+G221+G231+G241+G251+G261+G271+G281+G291+G301+G311+G321+G331+G341+G351+G361+G371+G381+G391+G401+G411+G421+G431+G441+G451+G461+G471+G481+G491+G501+G511+G521</f>
        <v>0</v>
      </c>
      <c r="C529" s="116"/>
      <c r="D529" s="116"/>
      <c r="E529" s="116">
        <v>211</v>
      </c>
      <c r="F529" s="116"/>
      <c r="G529" s="116"/>
      <c r="H529" s="116"/>
      <c r="I529" s="116"/>
      <c r="J529" s="116"/>
      <c r="K529" s="116"/>
      <c r="L529" s="116"/>
      <c r="M529" s="116"/>
      <c r="N529" s="116"/>
      <c r="O529" s="116"/>
      <c r="P529" s="116"/>
      <c r="Q529" s="116"/>
      <c r="R529" s="116"/>
      <c r="S529" s="116"/>
      <c r="T529" s="116"/>
      <c r="U529" s="116"/>
      <c r="V529" s="116"/>
      <c r="W529" s="116"/>
      <c r="X529" s="31"/>
    </row>
    <row r="530" spans="1:24" s="48" customFormat="1" x14ac:dyDescent="0.25">
      <c r="A530" s="30"/>
      <c r="B530" s="116"/>
      <c r="C530" s="116"/>
      <c r="D530" s="116"/>
      <c r="E530" s="116">
        <v>311</v>
      </c>
      <c r="F530" s="116"/>
      <c r="G530" s="116"/>
      <c r="H530" s="116"/>
      <c r="I530" s="116"/>
      <c r="J530" s="116"/>
      <c r="K530" s="116"/>
      <c r="L530" s="116"/>
      <c r="M530" s="116"/>
      <c r="N530" s="116"/>
      <c r="O530" s="116"/>
      <c r="P530" s="116"/>
      <c r="Q530" s="116"/>
      <c r="R530" s="116"/>
      <c r="S530" s="116"/>
      <c r="T530" s="116"/>
      <c r="U530" s="116"/>
      <c r="V530" s="116"/>
      <c r="W530" s="116"/>
      <c r="X530" s="31"/>
    </row>
    <row r="531" spans="1:24" s="48" customFormat="1" x14ac:dyDescent="0.25">
      <c r="A531" s="30" t="str">
        <f>$H$2&amp;" Cumulative"</f>
        <v>Source 3 Cumulative</v>
      </c>
      <c r="B531" s="116">
        <f>H11+H21+H31+H41+H51+H61+H71+H81+H91+H101+H111+H121+H131+H141+H151+H161+H171+H181+H191+H201+H211+H221+H231+H241+H251+H261+H271+H281+H291+H301+H311+H321+H331+H341+H351+H361+H371+H381+H391+H401+H411+H421+H431+H441+H451+H461+H471+H481+H491+H501+H511+H521</f>
        <v>0</v>
      </c>
      <c r="C531" s="116"/>
      <c r="D531" s="116"/>
      <c r="E531" s="116">
        <v>321</v>
      </c>
      <c r="F531" s="116"/>
      <c r="G531" s="116"/>
      <c r="H531" s="116"/>
      <c r="I531" s="116"/>
      <c r="J531" s="116"/>
      <c r="K531" s="116"/>
      <c r="L531" s="116"/>
      <c r="M531" s="116"/>
      <c r="N531" s="116"/>
      <c r="O531" s="116"/>
      <c r="P531" s="116"/>
      <c r="Q531" s="116"/>
      <c r="R531" s="116"/>
      <c r="S531" s="116"/>
      <c r="T531" s="116"/>
      <c r="U531" s="116"/>
      <c r="V531" s="116"/>
      <c r="W531" s="116"/>
      <c r="X531" s="31"/>
    </row>
    <row r="532" spans="1:24" s="48" customFormat="1" x14ac:dyDescent="0.25">
      <c r="A532" s="30" t="str">
        <f>$H$2&amp;" Balance"</f>
        <v>Source 3 Balance</v>
      </c>
      <c r="B532" s="116">
        <f>I11+I21+I31+I41+I51+I61+I71+I81+I91+I101+I111+I121+I131+I141+I151+I161+I171+I181+I191+I201+I211+I221+I231+I241+I251+I261+I271+I281+I291+I301+I311+I321+I331+I341+I351+I361+I371+I381+I391+I401+I411+I421+I431+I441+I451+I461+I471+I481+I491+I501+I511+I521</f>
        <v>0</v>
      </c>
      <c r="C532" s="116"/>
      <c r="D532" s="116"/>
      <c r="E532" s="116"/>
      <c r="F532" s="116"/>
      <c r="G532" s="116"/>
      <c r="H532" s="116"/>
      <c r="I532" s="116"/>
      <c r="J532" s="116"/>
      <c r="K532" s="116"/>
      <c r="L532" s="116"/>
      <c r="M532" s="116"/>
      <c r="N532" s="116"/>
      <c r="O532" s="116"/>
      <c r="P532" s="116"/>
      <c r="Q532" s="116"/>
      <c r="R532" s="116"/>
      <c r="S532" s="116"/>
      <c r="T532" s="116"/>
      <c r="U532" s="116"/>
      <c r="V532" s="116"/>
      <c r="W532" s="116"/>
      <c r="X532" s="31"/>
    </row>
    <row r="533" spans="1:24" s="48" customFormat="1" x14ac:dyDescent="0.25">
      <c r="A533" s="30"/>
      <c r="B533" s="116"/>
      <c r="C533" s="116"/>
      <c r="D533" s="116"/>
      <c r="E533" s="116"/>
      <c r="F533" s="116"/>
      <c r="G533" s="116"/>
      <c r="H533" s="116"/>
      <c r="I533" s="116"/>
      <c r="J533" s="116"/>
      <c r="K533" s="116"/>
      <c r="L533" s="116"/>
      <c r="M533" s="116"/>
      <c r="N533" s="116"/>
      <c r="O533" s="116"/>
      <c r="P533" s="116"/>
      <c r="Q533" s="116"/>
      <c r="R533" s="116"/>
      <c r="S533" s="116"/>
      <c r="T533" s="116"/>
      <c r="U533" s="116"/>
      <c r="V533" s="116"/>
      <c r="W533" s="116"/>
      <c r="X533" s="31"/>
    </row>
    <row r="534" spans="1:24" s="48" customFormat="1" x14ac:dyDescent="0.25">
      <c r="A534" s="30" t="str">
        <f>$J$2&amp;" Cumulative"</f>
        <v>Source 4 Cumulative</v>
      </c>
      <c r="B534" s="116">
        <f>J11+J21+J31+J41+J51+J61+J71+J81+J91+J101+J111+J121+J131+J141+J151+J161+J171+J181+J191+J201+J211+J221+J231+J241+J251+J261+J271+J281+J291+J301+J311+J321+J331+J341+J351+J361+J371+J381+J391+J401+J411+J421+J431+J441+J451+J461+J471+J481+J491+J501+J511+J521</f>
        <v>0</v>
      </c>
      <c r="C534" s="116"/>
      <c r="D534" s="116"/>
      <c r="E534" s="116"/>
      <c r="F534" s="116"/>
      <c r="G534" s="116"/>
      <c r="H534" s="116"/>
      <c r="I534" s="116"/>
      <c r="J534" s="116"/>
      <c r="K534" s="116"/>
      <c r="L534" s="116"/>
      <c r="M534" s="116"/>
      <c r="N534" s="116"/>
      <c r="O534" s="116"/>
      <c r="P534" s="116"/>
      <c r="Q534" s="116"/>
      <c r="R534" s="116"/>
      <c r="S534" s="116"/>
      <c r="T534" s="116"/>
      <c r="U534" s="116"/>
      <c r="V534" s="116"/>
      <c r="W534" s="116"/>
      <c r="X534" s="31"/>
    </row>
    <row r="535" spans="1:24" s="48" customFormat="1" x14ac:dyDescent="0.25">
      <c r="A535" s="30" t="str">
        <f>$J$2&amp;" Balance"</f>
        <v>Source 4 Balance</v>
      </c>
      <c r="B535" s="116">
        <f>K11+K21+K31+K41+K51+K61+K71+K81+K91+K101+K111+K121+K131+K141+K151+K161+K171+K181+K191+K201+K211+K221+K231+K241+K251+K261+K271+K281+K291+K301+K311+K321+K331+K341+K351+K361+K371+K381+K391+K401+K411+K421+K431+K441+K451+K461+K471+K481+K491+K501+K511+K521</f>
        <v>0</v>
      </c>
      <c r="C535" s="116"/>
      <c r="D535" s="116"/>
      <c r="E535" s="116"/>
      <c r="F535" s="116"/>
      <c r="G535" s="116"/>
      <c r="H535" s="116"/>
      <c r="I535" s="116"/>
      <c r="J535" s="116"/>
      <c r="K535" s="116"/>
      <c r="L535" s="116"/>
      <c r="M535" s="116"/>
      <c r="N535" s="116"/>
      <c r="O535" s="116"/>
      <c r="P535" s="116"/>
      <c r="Q535" s="116"/>
      <c r="R535" s="116"/>
      <c r="S535" s="116"/>
      <c r="T535" s="116"/>
      <c r="U535" s="116"/>
      <c r="V535" s="116"/>
      <c r="W535" s="116"/>
      <c r="X535" s="31"/>
    </row>
    <row r="536" spans="1:24" s="48" customFormat="1" x14ac:dyDescent="0.25">
      <c r="A536" s="30"/>
      <c r="B536" s="116"/>
      <c r="C536" s="116"/>
      <c r="D536" s="116"/>
      <c r="E536" s="116"/>
      <c r="F536" s="116"/>
      <c r="G536" s="116"/>
      <c r="H536" s="116"/>
      <c r="I536" s="116"/>
      <c r="J536" s="116"/>
      <c r="K536" s="116"/>
      <c r="L536" s="116"/>
      <c r="M536" s="116"/>
      <c r="N536" s="116"/>
      <c r="O536" s="116"/>
      <c r="P536" s="116"/>
      <c r="Q536" s="116"/>
      <c r="R536" s="116"/>
      <c r="S536" s="116"/>
      <c r="T536" s="116"/>
      <c r="U536" s="116"/>
      <c r="V536" s="116"/>
      <c r="W536" s="116"/>
      <c r="X536" s="31"/>
    </row>
    <row r="537" spans="1:24" s="48" customFormat="1" x14ac:dyDescent="0.25">
      <c r="A537" s="30" t="str">
        <f>$L$2&amp;" Cumulative"</f>
        <v>Source 5 Cumulative</v>
      </c>
      <c r="B537" s="116">
        <f>L11+L21+L31+L41+L51+L61+L71+L81+L91+L101+L111+L121+L131+L141+L151+L161+L171+L181+L191+L201+L211+L221+L231+L241+L251+L261+L271+L281+L291+L301+L311+L321+L331+L341+L351+L361+L371+L381+L391+L401+L411+L421+L431+L441+L451+L461+L471+L481+L491+L501+L511+L521</f>
        <v>0</v>
      </c>
      <c r="C537" s="116"/>
      <c r="D537" s="116"/>
      <c r="E537" s="116"/>
      <c r="F537" s="116"/>
      <c r="G537" s="116"/>
      <c r="H537" s="116"/>
      <c r="I537" s="116"/>
      <c r="J537" s="116"/>
      <c r="K537" s="116"/>
      <c r="L537" s="116"/>
      <c r="M537" s="116"/>
      <c r="N537" s="116"/>
      <c r="O537" s="116"/>
      <c r="P537" s="116"/>
      <c r="Q537" s="116"/>
      <c r="R537" s="116"/>
      <c r="S537" s="116"/>
      <c r="T537" s="116"/>
      <c r="U537" s="116"/>
      <c r="V537" s="116"/>
      <c r="W537" s="116"/>
      <c r="X537" s="31"/>
    </row>
    <row r="538" spans="1:24" s="48" customFormat="1" x14ac:dyDescent="0.25">
      <c r="A538" s="30" t="str">
        <f>$L$2&amp;" Balance"</f>
        <v>Source 5 Balance</v>
      </c>
      <c r="B538" s="116">
        <f>M11+M21+M31+M41+M51+M61+M71+M81+M91+M101+M111+M121+M131+M141+M151+M161+M171+M181+M191+M201+M211+M221+M231+M241+M251+M261+M271+M281+M291+M301+M311+M321+M331+M341+M351+M361+M371+M381+M391+M401+M411+M421+M431+M441+M451+M461+M471+M481+M491+M501+M511+M521</f>
        <v>0</v>
      </c>
      <c r="C538" s="116"/>
      <c r="D538" s="116"/>
      <c r="E538" s="116"/>
      <c r="F538" s="116"/>
      <c r="G538" s="116"/>
      <c r="H538" s="116"/>
      <c r="I538" s="116"/>
      <c r="J538" s="116"/>
      <c r="K538" s="116"/>
      <c r="L538" s="116"/>
      <c r="M538" s="116"/>
      <c r="N538" s="116"/>
      <c r="O538" s="116"/>
      <c r="P538" s="116"/>
      <c r="Q538" s="116"/>
      <c r="R538" s="116"/>
      <c r="S538" s="116"/>
      <c r="T538" s="116"/>
      <c r="U538" s="116"/>
      <c r="V538" s="116"/>
      <c r="W538" s="116"/>
      <c r="X538" s="31"/>
    </row>
    <row r="539" spans="1:24" s="48" customFormat="1" x14ac:dyDescent="0.25">
      <c r="A539" s="30"/>
      <c r="B539" s="116"/>
      <c r="C539" s="116"/>
      <c r="D539" s="116"/>
      <c r="E539" s="116"/>
      <c r="F539" s="116"/>
      <c r="G539" s="116"/>
      <c r="H539" s="116"/>
      <c r="I539" s="116"/>
      <c r="J539" s="116"/>
      <c r="K539" s="116"/>
      <c r="L539" s="116"/>
      <c r="M539" s="116"/>
      <c r="N539" s="116"/>
      <c r="O539" s="116"/>
      <c r="P539" s="116"/>
      <c r="Q539" s="116"/>
      <c r="R539" s="116"/>
      <c r="S539" s="116"/>
      <c r="T539" s="116"/>
      <c r="U539" s="116"/>
      <c r="V539" s="116"/>
      <c r="W539" s="116"/>
      <c r="X539" s="31"/>
    </row>
    <row r="540" spans="1:24" s="48" customFormat="1" x14ac:dyDescent="0.25">
      <c r="A540" s="30" t="str">
        <f>$N$2&amp;" Cumulative"</f>
        <v>Source 6 Cumulative</v>
      </c>
      <c r="B540" s="116">
        <f>N11+N21+N31+N41+N51+N61+N71+N81+N91+N101+N111+N121+N131+N141+N151+N161+N171+N181+N191+N201+N211+N221+N231+N241+N251+N261+N271+N281+N291+N301+N311+N321+N331+N341+N351+N361+N371+N381+N391+N401+N411+N421+N431+N441+N451+N461+N471+N481+N491+N501+N511+N521</f>
        <v>0</v>
      </c>
      <c r="C540" s="116"/>
      <c r="D540" s="116"/>
      <c r="E540" s="116"/>
      <c r="F540" s="116"/>
      <c r="G540" s="116"/>
      <c r="H540" s="116"/>
      <c r="I540" s="116"/>
      <c r="J540" s="116"/>
      <c r="K540" s="116"/>
      <c r="L540" s="116"/>
      <c r="M540" s="116"/>
      <c r="N540" s="116"/>
      <c r="O540" s="116"/>
      <c r="P540" s="116"/>
      <c r="Q540" s="116"/>
      <c r="R540" s="116"/>
      <c r="S540" s="116"/>
      <c r="T540" s="116"/>
      <c r="U540" s="116"/>
      <c r="V540" s="116"/>
      <c r="W540" s="116"/>
      <c r="X540" s="31"/>
    </row>
    <row r="541" spans="1:24" s="48" customFormat="1" x14ac:dyDescent="0.25">
      <c r="A541" s="30" t="str">
        <f>$N$2&amp;" Balance"</f>
        <v>Source 6 Balance</v>
      </c>
      <c r="B541" s="116">
        <f>O11+O21+O31+O41+O51+O61+O71+O81+O91+O101+O111+O121+O131+O141+O151+O161+O171+O181+O191+O201+O211+O221+O231+O241+O251+O261+O271+O281+O291+O301+O311+O321+O331+O341+O351+O361+O371+O381+O391+O401+O411+O421+O431+O441+O451+O461+O471+O481+O491+O501+O511+O521</f>
        <v>0</v>
      </c>
      <c r="C541" s="116"/>
      <c r="D541" s="116"/>
      <c r="E541" s="116"/>
      <c r="F541" s="116"/>
      <c r="G541" s="116"/>
      <c r="H541" s="116"/>
      <c r="I541" s="116"/>
      <c r="J541" s="116"/>
      <c r="K541" s="116"/>
      <c r="L541" s="116"/>
      <c r="M541" s="116"/>
      <c r="N541" s="116"/>
      <c r="O541" s="116"/>
      <c r="P541" s="116"/>
      <c r="Q541" s="116"/>
      <c r="R541" s="116"/>
      <c r="S541" s="116"/>
      <c r="T541" s="116"/>
      <c r="U541" s="116"/>
      <c r="V541" s="116"/>
      <c r="W541" s="116"/>
      <c r="X541" s="31"/>
    </row>
    <row r="542" spans="1:24" s="48" customFormat="1" x14ac:dyDescent="0.25">
      <c r="A542" s="30"/>
      <c r="B542" s="116"/>
      <c r="C542" s="116"/>
      <c r="D542" s="116"/>
      <c r="E542" s="116"/>
      <c r="F542" s="116"/>
      <c r="G542" s="116"/>
      <c r="H542" s="116"/>
      <c r="I542" s="116"/>
      <c r="J542" s="116"/>
      <c r="K542" s="116"/>
      <c r="L542" s="116"/>
      <c r="M542" s="116"/>
      <c r="N542" s="116"/>
      <c r="O542" s="116"/>
      <c r="P542" s="116"/>
      <c r="Q542" s="116"/>
      <c r="R542" s="116"/>
      <c r="S542" s="116"/>
      <c r="T542" s="116"/>
      <c r="U542" s="116"/>
      <c r="V542" s="116"/>
      <c r="W542" s="116"/>
      <c r="X542" s="31"/>
    </row>
    <row r="543" spans="1:24" s="48" customFormat="1" x14ac:dyDescent="0.25">
      <c r="A543" s="30" t="str">
        <f>$P$2&amp;" Cumulative"</f>
        <v>Source 7 Cumulative</v>
      </c>
      <c r="B543" s="116">
        <f>P11+P21+P31+P41+P51+P61+P71+P81+P91+P101+P111+P121+P131+P141+P151+P161+P171+P181+P191+P201+P211+P221+P231+P241+P251+P261+P271+P281+P291+P301+P311+P321+P331+P341+P351+P361+P371+P381+P391+P401+P411+P421+P431+P441+P451+P461+P471+P481+P491+P501+P511+P521</f>
        <v>0</v>
      </c>
      <c r="C543" s="116"/>
      <c r="D543" s="116"/>
      <c r="E543" s="116"/>
      <c r="F543" s="116"/>
      <c r="G543" s="116"/>
      <c r="H543" s="116"/>
      <c r="I543" s="116"/>
      <c r="J543" s="116"/>
      <c r="K543" s="116"/>
      <c r="L543" s="116"/>
      <c r="M543" s="116"/>
      <c r="N543" s="116"/>
      <c r="O543" s="116"/>
      <c r="P543" s="116"/>
      <c r="Q543" s="116"/>
      <c r="R543" s="116"/>
      <c r="S543" s="116"/>
      <c r="T543" s="116"/>
      <c r="U543" s="116"/>
      <c r="V543" s="116"/>
      <c r="W543" s="116"/>
      <c r="X543" s="31"/>
    </row>
    <row r="544" spans="1:24" s="48" customFormat="1" x14ac:dyDescent="0.25">
      <c r="A544" s="30" t="str">
        <f>$P$2&amp;" Balance"</f>
        <v>Source 7 Balance</v>
      </c>
      <c r="B544" s="116">
        <f>Q11+Q21+Q31+Q41+Q51+Q61+Q71+Q81+Q91+Q101+Q111+Q121+Q131+Q141+Q151+Q161+Q171+Q181+Q191+Q201+Q211+Q221+Q231+Q241+Q251+Q261+Q271+Q281+Q291+Q301+Q311+Q321+Q331+Q341+Q351+Q361+Q371+Q381+Q391+Q401+Q411+Q421+Q431+Q441+Q451+Q461+Q471+Q481+Q491+Q501+Q511+Q521</f>
        <v>0</v>
      </c>
      <c r="C544" s="116"/>
      <c r="D544" s="116"/>
      <c r="E544" s="116"/>
      <c r="F544" s="116"/>
      <c r="G544" s="116"/>
      <c r="H544" s="116"/>
      <c r="I544" s="116"/>
      <c r="J544" s="116"/>
      <c r="K544" s="116"/>
      <c r="L544" s="116"/>
      <c r="M544" s="116"/>
      <c r="N544" s="116"/>
      <c r="O544" s="116"/>
      <c r="P544" s="116"/>
      <c r="Q544" s="116"/>
      <c r="R544" s="116"/>
      <c r="S544" s="116"/>
      <c r="T544" s="116"/>
      <c r="U544" s="116"/>
      <c r="V544" s="116"/>
      <c r="W544" s="116"/>
      <c r="X544" s="31"/>
    </row>
    <row r="545" spans="1:24" s="48" customFormat="1" x14ac:dyDescent="0.25">
      <c r="A545" s="30"/>
      <c r="B545" s="116"/>
      <c r="C545" s="116"/>
      <c r="D545" s="116"/>
      <c r="E545" s="116"/>
      <c r="F545" s="116"/>
      <c r="G545" s="116"/>
      <c r="H545" s="116"/>
      <c r="I545" s="116"/>
      <c r="J545" s="116"/>
      <c r="K545" s="116"/>
      <c r="L545" s="116"/>
      <c r="M545" s="116"/>
      <c r="N545" s="116"/>
      <c r="O545" s="116"/>
      <c r="P545" s="116"/>
      <c r="Q545" s="116"/>
      <c r="R545" s="116"/>
      <c r="S545" s="116"/>
      <c r="T545" s="116"/>
      <c r="U545" s="116"/>
      <c r="V545" s="116"/>
      <c r="W545" s="116"/>
      <c r="X545" s="31"/>
    </row>
    <row r="546" spans="1:24" s="48" customFormat="1" x14ac:dyDescent="0.25">
      <c r="A546" s="30" t="str">
        <f>$R$2&amp;" Cumulative"</f>
        <v>Source 8 Cumulative</v>
      </c>
      <c r="B546" s="116">
        <f>R11+R21+R31+R41+R51+R61+R71+R81+R91+R101+R111+R121+R131+R141+R151+R161+R171+R181+R191+R201+R211+R221+R231+R241+R251+R261+R271+R281+R291+R301+R311+R321+R331+R341+R351+R361+R371+R381+R391+R401+R411+R421+R431+R441+R451+R461+R471+R481+R491+R501+R511+R521</f>
        <v>0</v>
      </c>
      <c r="C546" s="116"/>
      <c r="E546" s="116"/>
      <c r="F546" s="116"/>
      <c r="G546" s="116"/>
      <c r="H546" s="116"/>
      <c r="I546" s="116"/>
      <c r="J546" s="116"/>
      <c r="K546" s="116"/>
      <c r="L546" s="116"/>
      <c r="M546" s="116"/>
      <c r="N546" s="116"/>
      <c r="O546" s="116"/>
      <c r="P546" s="116"/>
      <c r="Q546" s="116"/>
      <c r="R546" s="116"/>
      <c r="S546" s="116"/>
      <c r="T546" s="116"/>
      <c r="U546" s="116"/>
      <c r="V546" s="116"/>
      <c r="W546" s="116"/>
      <c r="X546" s="31"/>
    </row>
    <row r="547" spans="1:24" s="48" customFormat="1" x14ac:dyDescent="0.25">
      <c r="A547" s="30" t="str">
        <f>$R$2&amp;" Balance"</f>
        <v>Source 8 Balance</v>
      </c>
      <c r="B547" s="116">
        <f>S11+S21+S31+S41+S51+S61+S71+S81+S91+S101+S111+S121+S131+S141+S151+S161+S171+S181+S191+S201+S211+S221+S231+S241+S251+S261+S271+S281+S291+S301+S311+S321+S331+S341+S351+S361+S371+S381+S391+S401+S411+S421+S431+S441+S451+S461+S471+S481+S491+S501+S511+S521</f>
        <v>0</v>
      </c>
      <c r="C547" s="116"/>
      <c r="E547" s="116"/>
      <c r="F547" s="116"/>
      <c r="G547" s="116"/>
      <c r="H547" s="116"/>
      <c r="I547" s="116"/>
      <c r="J547" s="116"/>
      <c r="K547" s="116"/>
      <c r="L547" s="116"/>
      <c r="M547" s="116"/>
      <c r="N547" s="116"/>
      <c r="O547" s="116"/>
      <c r="P547" s="116"/>
      <c r="Q547" s="116"/>
      <c r="R547" s="116"/>
      <c r="S547" s="116"/>
      <c r="T547" s="116"/>
      <c r="U547" s="116"/>
      <c r="V547" s="116"/>
      <c r="W547" s="116"/>
      <c r="X547" s="31"/>
    </row>
    <row r="548" spans="1:24" s="48" customFormat="1" x14ac:dyDescent="0.25">
      <c r="A548" s="30"/>
      <c r="B548" s="116"/>
      <c r="C548" s="116"/>
      <c r="D548" s="116"/>
      <c r="E548" s="116"/>
      <c r="F548" s="116"/>
      <c r="G548" s="116"/>
      <c r="H548" s="116"/>
      <c r="I548" s="116"/>
      <c r="J548" s="116"/>
      <c r="K548" s="116"/>
      <c r="L548" s="116"/>
      <c r="M548" s="116"/>
      <c r="N548" s="116"/>
      <c r="O548" s="116"/>
      <c r="P548" s="116"/>
      <c r="Q548" s="116"/>
      <c r="R548" s="116"/>
      <c r="S548" s="116"/>
      <c r="T548" s="116"/>
      <c r="U548" s="116"/>
      <c r="V548" s="116"/>
      <c r="W548" s="116"/>
      <c r="X548" s="31"/>
    </row>
    <row r="549" spans="1:24" s="48" customFormat="1" x14ac:dyDescent="0.25">
      <c r="A549" s="30" t="str">
        <f>$T$2&amp;" Cumulative"</f>
        <v>Source 9 Cumulative</v>
      </c>
      <c r="B549" s="116">
        <f>T11+T21+T31+T41+T51+T61+T71+T81+T91+T101+T111+T121+T131+T141+T151+T161+T171+T181+T191+T201+T211+T221+T231+T241+T251+T261+T271+T281+T291+T301+T311+T321+T331+T341+T351+T361+T371+T381+T391+T401+T411+T421+T431+T441+T451+T461+T471+T481+T491+T501+T511+T521</f>
        <v>0</v>
      </c>
      <c r="C549" s="116"/>
      <c r="E549" s="116"/>
      <c r="G549" s="116"/>
      <c r="H549" s="116"/>
      <c r="I549" s="116"/>
      <c r="J549" s="116"/>
      <c r="K549" s="116"/>
      <c r="L549" s="116"/>
      <c r="M549" s="116"/>
      <c r="N549" s="116"/>
      <c r="O549" s="116"/>
      <c r="P549" s="116"/>
      <c r="Q549" s="116"/>
      <c r="R549" s="116"/>
      <c r="S549" s="116"/>
      <c r="T549" s="116"/>
      <c r="U549" s="116"/>
      <c r="V549" s="116"/>
      <c r="W549" s="116"/>
      <c r="X549" s="31"/>
    </row>
    <row r="550" spans="1:24" s="48" customFormat="1" x14ac:dyDescent="0.25">
      <c r="A550" s="30" t="str">
        <f>$T$2&amp;" Balance"</f>
        <v>Source 9 Balance</v>
      </c>
      <c r="B550" s="116">
        <f>U11+U21+U31+U41+U51+U61+U71+U81+U91+U101+U111+U121+U131+U141+U151+U161+U171+U181+U191+U201+U211+U221+U231+U241+U251+U261+U271+U281+U291+U301+U311+U321+U331+U341+U351+U361+U371+U381+U391+U401+U411+U421+U431+U441+U451+U461+U471+U481+U491+U501+U511+U521</f>
        <v>0</v>
      </c>
      <c r="C550" s="116"/>
      <c r="E550" s="116"/>
      <c r="G550" s="116"/>
      <c r="H550" s="116"/>
      <c r="I550" s="116"/>
      <c r="J550" s="116"/>
      <c r="K550" s="116"/>
      <c r="L550" s="116"/>
      <c r="M550" s="116"/>
      <c r="N550" s="116"/>
      <c r="O550" s="116"/>
      <c r="P550" s="116"/>
      <c r="Q550" s="116"/>
      <c r="R550" s="116"/>
      <c r="S550" s="116"/>
      <c r="T550" s="116"/>
      <c r="U550" s="116"/>
      <c r="V550" s="116"/>
      <c r="W550" s="116"/>
      <c r="X550" s="31"/>
    </row>
    <row r="551" spans="1:24" s="48" customFormat="1" x14ac:dyDescent="0.25">
      <c r="A551" s="30"/>
      <c r="B551" s="116"/>
      <c r="C551" s="116"/>
      <c r="D551" s="116"/>
      <c r="E551" s="116"/>
      <c r="F551" s="116"/>
      <c r="G551" s="116"/>
      <c r="H551" s="116"/>
      <c r="I551" s="116"/>
      <c r="J551" s="116"/>
      <c r="K551" s="116"/>
      <c r="L551" s="116"/>
      <c r="M551" s="116"/>
      <c r="N551" s="116"/>
      <c r="O551" s="116"/>
      <c r="P551" s="116"/>
      <c r="Q551" s="116"/>
      <c r="R551" s="116"/>
      <c r="S551" s="116"/>
      <c r="T551" s="116"/>
      <c r="U551" s="116"/>
      <c r="V551" s="116"/>
      <c r="W551" s="116"/>
      <c r="X551" s="31"/>
    </row>
    <row r="552" spans="1:24" s="48" customFormat="1" x14ac:dyDescent="0.25">
      <c r="A552" s="30" t="str">
        <f>$V$2&amp;" Cumulative"</f>
        <v>Source 10 Cumulative</v>
      </c>
      <c r="B552" s="116">
        <f>V11+V21+V31+V41+V51+V61+V71+V81+V91+V101+V111+V121+V131+V141+V151+V161+V171+V181+V191+V201+V211+V221+V231+V241+V251+V261+V271+V281+V291+V301+V311+V321+V331+V341+V351+V361+V371+V381+V391+V401+V411+V421+V431+V441+V451+V461+V471+V481+V491+V501+V511+V521</f>
        <v>0</v>
      </c>
      <c r="C552" s="116"/>
      <c r="D552" s="116"/>
      <c r="E552" s="116"/>
      <c r="F552" s="116"/>
      <c r="G552" s="116"/>
      <c r="H552" s="116"/>
      <c r="I552" s="116"/>
      <c r="J552" s="116"/>
      <c r="K552" s="116"/>
      <c r="L552" s="116"/>
      <c r="M552" s="116"/>
      <c r="N552" s="116"/>
      <c r="O552" s="116"/>
      <c r="P552" s="116"/>
      <c r="Q552" s="116"/>
      <c r="R552" s="116"/>
      <c r="S552" s="116"/>
      <c r="T552" s="116"/>
      <c r="U552" s="116"/>
      <c r="V552" s="116"/>
      <c r="W552" s="116"/>
      <c r="X552" s="31"/>
    </row>
    <row r="553" spans="1:24" s="48" customFormat="1" x14ac:dyDescent="0.25">
      <c r="A553" s="30" t="str">
        <f>$V$2&amp;" Balance"</f>
        <v>Source 10 Balance</v>
      </c>
      <c r="B553" s="116">
        <f>W11+W21+W31+W41+W51+W61+W71+W81+W91+W101+W111+W121+W131+W141+W151+W161+W171+W181+W191+W201+W211+W221+W231+W241+W251+W261+W271+W281+W291+W301+W311+W321+W331+W341+W351+W361+W371+W381+W391+W401+W411+W421+W431+W441+W451+W461+W471+W481+W491+W501+W511+W521</f>
        <v>0</v>
      </c>
      <c r="C553" s="116"/>
      <c r="D553" s="116"/>
      <c r="E553" s="116"/>
      <c r="F553" s="116"/>
      <c r="G553" s="116"/>
      <c r="H553" s="116"/>
      <c r="I553" s="116"/>
      <c r="J553" s="116"/>
      <c r="K553" s="116"/>
      <c r="L553" s="116"/>
      <c r="M553" s="116"/>
      <c r="N553" s="116"/>
      <c r="O553" s="116"/>
      <c r="P553" s="116"/>
      <c r="Q553" s="116"/>
      <c r="R553" s="116"/>
      <c r="S553" s="116"/>
      <c r="T553" s="116"/>
      <c r="U553" s="116"/>
      <c r="V553" s="116"/>
      <c r="W553" s="116"/>
      <c r="X553" s="31"/>
    </row>
    <row r="554" spans="1:24" s="48" customFormat="1" x14ac:dyDescent="0.25">
      <c r="A554" s="30"/>
      <c r="B554" s="116"/>
      <c r="C554" s="116"/>
      <c r="D554" s="116"/>
      <c r="E554" s="116"/>
      <c r="F554" s="116"/>
      <c r="G554" s="116"/>
      <c r="H554" s="116"/>
      <c r="I554" s="116"/>
      <c r="J554" s="116"/>
      <c r="K554" s="116"/>
      <c r="L554" s="116"/>
      <c r="M554" s="116"/>
      <c r="N554" s="116"/>
      <c r="O554" s="116"/>
      <c r="P554" s="116"/>
      <c r="Q554" s="116"/>
      <c r="R554" s="116"/>
      <c r="S554" s="116"/>
      <c r="T554" s="116"/>
      <c r="U554" s="116"/>
      <c r="V554" s="116"/>
      <c r="W554" s="116"/>
      <c r="X554" s="31"/>
    </row>
    <row r="555" spans="1:24" s="48" customFormat="1" x14ac:dyDescent="0.25">
      <c r="A555" s="30"/>
      <c r="B555" s="116"/>
      <c r="C555" s="116"/>
      <c r="D555" s="116"/>
      <c r="E555" s="116"/>
      <c r="F555" s="116"/>
      <c r="G555" s="116"/>
      <c r="H555" s="116"/>
      <c r="I555" s="116"/>
      <c r="J555" s="116"/>
      <c r="K555" s="116"/>
      <c r="L555" s="116"/>
      <c r="M555" s="116"/>
      <c r="N555" s="116"/>
      <c r="O555" s="116"/>
      <c r="P555" s="116"/>
      <c r="Q555" s="116"/>
      <c r="R555" s="116"/>
      <c r="S555" s="116"/>
      <c r="T555" s="116"/>
      <c r="U555" s="116"/>
      <c r="V555" s="116"/>
      <c r="W555" s="116"/>
      <c r="X555" s="31"/>
    </row>
    <row r="556" spans="1:24" s="48" customFormat="1" x14ac:dyDescent="0.25">
      <c r="A556" s="30" t="s">
        <v>93</v>
      </c>
      <c r="B556" s="116">
        <f>B525+B528+B531+B534+B537+B540+B543+B546+B549+B552</f>
        <v>0</v>
      </c>
      <c r="C556" s="116"/>
      <c r="D556" s="116"/>
      <c r="E556" s="116"/>
      <c r="F556" s="116"/>
      <c r="G556" s="116"/>
      <c r="H556" s="116"/>
      <c r="I556" s="116"/>
      <c r="J556" s="116"/>
      <c r="K556" s="116"/>
      <c r="L556" s="116"/>
      <c r="M556" s="116"/>
      <c r="N556" s="116"/>
      <c r="O556" s="116"/>
      <c r="P556" s="116"/>
      <c r="Q556" s="116"/>
      <c r="R556" s="116"/>
      <c r="S556" s="116"/>
      <c r="T556" s="116"/>
      <c r="U556" s="116"/>
      <c r="V556" s="116"/>
      <c r="W556" s="116"/>
      <c r="X556" s="31"/>
    </row>
    <row r="557" spans="1:24" s="48" customFormat="1" x14ac:dyDescent="0.25">
      <c r="A557" s="30" t="s">
        <v>94</v>
      </c>
      <c r="B557" s="116">
        <f>+B526+B529+B532+B535+B538+B541+B544+B547+B550+B553</f>
        <v>0</v>
      </c>
      <c r="C557" s="116"/>
      <c r="D557" s="116"/>
      <c r="E557" s="116"/>
      <c r="F557" s="116"/>
      <c r="G557" s="116"/>
      <c r="H557" s="116"/>
      <c r="I557" s="116"/>
      <c r="J557" s="116"/>
      <c r="K557" s="116"/>
      <c r="L557" s="116"/>
      <c r="M557" s="116"/>
      <c r="N557" s="116"/>
      <c r="O557" s="116"/>
      <c r="P557" s="116"/>
      <c r="Q557" s="116"/>
      <c r="R557" s="116"/>
      <c r="S557" s="116"/>
      <c r="T557" s="116"/>
      <c r="U557" s="116"/>
      <c r="V557" s="116"/>
      <c r="W557" s="116"/>
      <c r="X557" s="31"/>
    </row>
    <row r="558" spans="1:24" s="48" customFormat="1" x14ac:dyDescent="0.25">
      <c r="A558" s="30"/>
      <c r="B558" s="116"/>
      <c r="C558" s="116"/>
      <c r="D558" s="116"/>
      <c r="E558" s="116"/>
      <c r="F558" s="116"/>
      <c r="G558" s="116"/>
      <c r="H558" s="116"/>
      <c r="I558" s="116"/>
      <c r="J558" s="116"/>
      <c r="K558" s="116"/>
      <c r="L558" s="116"/>
      <c r="M558" s="116"/>
      <c r="N558" s="116"/>
      <c r="O558" s="116"/>
      <c r="P558" s="116"/>
      <c r="Q558" s="116"/>
      <c r="R558" s="116"/>
      <c r="S558" s="116"/>
      <c r="T558" s="116"/>
      <c r="U558" s="116"/>
      <c r="V558" s="116"/>
      <c r="W558" s="116"/>
      <c r="X558" s="31"/>
    </row>
    <row r="559" spans="1:24" s="48" customFormat="1" x14ac:dyDescent="0.25">
      <c r="A559" s="30"/>
      <c r="B559" s="116"/>
      <c r="C559" s="116"/>
      <c r="D559" s="116"/>
      <c r="E559" s="116"/>
      <c r="F559" s="116"/>
      <c r="G559" s="116"/>
      <c r="H559" s="116"/>
      <c r="I559" s="116"/>
      <c r="J559" s="116"/>
      <c r="K559" s="116"/>
      <c r="L559" s="116"/>
      <c r="M559" s="116"/>
      <c r="N559" s="116"/>
      <c r="O559" s="116"/>
      <c r="P559" s="116"/>
      <c r="Q559" s="116"/>
      <c r="R559" s="116"/>
      <c r="S559" s="116"/>
      <c r="T559" s="116"/>
      <c r="U559" s="116"/>
      <c r="V559" s="116"/>
      <c r="W559" s="116"/>
      <c r="X559" s="31"/>
    </row>
    <row r="560" spans="1:24" s="48" customFormat="1" x14ac:dyDescent="0.25">
      <c r="A560" s="30"/>
      <c r="B560" s="116"/>
      <c r="C560" s="116"/>
      <c r="D560" s="116"/>
      <c r="E560" s="116"/>
      <c r="F560" s="116"/>
      <c r="G560" s="116"/>
      <c r="H560" s="116"/>
      <c r="I560" s="116"/>
      <c r="J560" s="116"/>
      <c r="K560" s="116"/>
      <c r="L560" s="116"/>
      <c r="M560" s="116"/>
      <c r="N560" s="116"/>
      <c r="O560" s="116"/>
      <c r="P560" s="116"/>
      <c r="Q560" s="116"/>
      <c r="R560" s="116"/>
      <c r="S560" s="116"/>
      <c r="T560" s="116"/>
      <c r="U560" s="116"/>
      <c r="V560" s="116"/>
      <c r="W560" s="116"/>
      <c r="X560" s="31"/>
    </row>
    <row r="561" spans="1:24" s="48" customFormat="1" x14ac:dyDescent="0.25">
      <c r="A561" s="30"/>
      <c r="B561" s="116"/>
      <c r="C561" s="116"/>
      <c r="D561" s="116"/>
      <c r="E561" s="116"/>
      <c r="F561" s="116"/>
      <c r="G561" s="116"/>
      <c r="H561" s="116"/>
      <c r="I561" s="116"/>
      <c r="J561" s="116"/>
      <c r="K561" s="116"/>
      <c r="L561" s="116"/>
      <c r="M561" s="116"/>
      <c r="N561" s="116"/>
      <c r="O561" s="116"/>
      <c r="P561" s="116"/>
      <c r="Q561" s="116"/>
      <c r="R561" s="116"/>
      <c r="S561" s="116"/>
      <c r="T561" s="116"/>
      <c r="U561" s="116"/>
      <c r="V561" s="116"/>
      <c r="W561" s="116"/>
      <c r="X561" s="31"/>
    </row>
    <row r="562" spans="1:24" s="48" customFormat="1" x14ac:dyDescent="0.25">
      <c r="A562" s="30"/>
      <c r="B562" s="116"/>
      <c r="C562" s="116"/>
      <c r="D562" s="116"/>
      <c r="E562" s="116"/>
      <c r="F562" s="116"/>
      <c r="G562" s="116"/>
      <c r="H562" s="116"/>
      <c r="I562" s="116"/>
      <c r="J562" s="116"/>
      <c r="K562" s="116"/>
      <c r="L562" s="116"/>
      <c r="M562" s="116"/>
      <c r="N562" s="116"/>
      <c r="O562" s="116"/>
      <c r="P562" s="116"/>
      <c r="Q562" s="116"/>
      <c r="R562" s="116"/>
      <c r="S562" s="116"/>
      <c r="T562" s="116"/>
      <c r="U562" s="116"/>
      <c r="V562" s="116"/>
      <c r="W562" s="116"/>
      <c r="X562" s="31"/>
    </row>
    <row r="563" spans="1:24" s="48" customFormat="1" x14ac:dyDescent="0.25">
      <c r="A563" s="30"/>
      <c r="B563" s="116"/>
      <c r="C563" s="116"/>
      <c r="D563" s="116"/>
      <c r="E563" s="116"/>
      <c r="F563" s="116"/>
      <c r="G563" s="116"/>
      <c r="H563" s="116"/>
      <c r="I563" s="116"/>
      <c r="J563" s="116"/>
      <c r="K563" s="116"/>
      <c r="L563" s="116"/>
      <c r="M563" s="116"/>
      <c r="N563" s="116"/>
      <c r="O563" s="116"/>
      <c r="P563" s="116"/>
      <c r="Q563" s="116"/>
      <c r="R563" s="116"/>
      <c r="S563" s="116"/>
      <c r="T563" s="116"/>
      <c r="U563" s="116"/>
      <c r="V563" s="116"/>
      <c r="W563" s="116"/>
      <c r="X563" s="31"/>
    </row>
    <row r="564" spans="1:24" s="48" customFormat="1" x14ac:dyDescent="0.25">
      <c r="A564" s="30"/>
      <c r="B564" s="116"/>
      <c r="C564" s="116"/>
      <c r="D564" s="116"/>
      <c r="E564" s="116"/>
      <c r="F564" s="116"/>
      <c r="G564" s="116"/>
      <c r="H564" s="116"/>
      <c r="I564" s="116"/>
      <c r="J564" s="116"/>
      <c r="K564" s="116"/>
      <c r="L564" s="116"/>
      <c r="M564" s="116"/>
      <c r="N564" s="116"/>
      <c r="O564" s="116"/>
      <c r="P564" s="116"/>
      <c r="Q564" s="116"/>
      <c r="R564" s="116"/>
      <c r="S564" s="116"/>
      <c r="T564" s="116"/>
      <c r="U564" s="116"/>
      <c r="V564" s="116"/>
      <c r="W564" s="116"/>
      <c r="X564" s="31"/>
    </row>
    <row r="565" spans="1:24" s="48" customFormat="1" x14ac:dyDescent="0.25">
      <c r="A565" s="30"/>
      <c r="B565" s="116"/>
      <c r="C565" s="116"/>
      <c r="D565" s="116"/>
      <c r="E565" s="116"/>
      <c r="F565" s="116"/>
      <c r="G565" s="116"/>
      <c r="H565" s="116"/>
      <c r="I565" s="116"/>
      <c r="J565" s="116"/>
      <c r="K565" s="116"/>
      <c r="L565" s="116"/>
      <c r="M565" s="116"/>
      <c r="N565" s="116"/>
      <c r="O565" s="116"/>
      <c r="P565" s="116"/>
      <c r="Q565" s="116"/>
      <c r="R565" s="116"/>
      <c r="S565" s="116"/>
      <c r="T565" s="116"/>
      <c r="U565" s="116"/>
      <c r="V565" s="116"/>
      <c r="W565" s="116"/>
      <c r="X565" s="31"/>
    </row>
    <row r="566" spans="1:24" s="48" customFormat="1" x14ac:dyDescent="0.25">
      <c r="A566" s="30"/>
      <c r="B566" s="116"/>
      <c r="C566" s="116"/>
      <c r="D566" s="116"/>
      <c r="E566" s="116"/>
      <c r="F566" s="116"/>
      <c r="G566" s="116"/>
      <c r="H566" s="116"/>
      <c r="I566" s="116"/>
      <c r="J566" s="116"/>
      <c r="K566" s="116"/>
      <c r="L566" s="116"/>
      <c r="M566" s="116"/>
      <c r="N566" s="116"/>
      <c r="O566" s="116"/>
      <c r="P566" s="116"/>
      <c r="Q566" s="116"/>
      <c r="R566" s="116"/>
      <c r="S566" s="116"/>
      <c r="T566" s="116"/>
      <c r="U566" s="116"/>
      <c r="V566" s="116"/>
      <c r="W566" s="116"/>
      <c r="X566" s="31"/>
    </row>
    <row r="567" spans="1:24" s="48" customFormat="1" x14ac:dyDescent="0.25">
      <c r="A567" s="30"/>
      <c r="B567" s="116"/>
      <c r="C567" s="116"/>
      <c r="D567" s="116"/>
      <c r="E567" s="116"/>
      <c r="F567" s="116"/>
      <c r="G567" s="116"/>
      <c r="H567" s="116"/>
      <c r="I567" s="116"/>
      <c r="J567" s="116"/>
      <c r="K567" s="116"/>
      <c r="L567" s="116"/>
      <c r="M567" s="116"/>
      <c r="N567" s="116"/>
      <c r="O567" s="116"/>
      <c r="P567" s="116"/>
      <c r="Q567" s="116"/>
      <c r="R567" s="116"/>
      <c r="S567" s="116"/>
      <c r="T567" s="116"/>
      <c r="U567" s="116"/>
      <c r="V567" s="116"/>
      <c r="W567" s="116"/>
      <c r="X567" s="31"/>
    </row>
    <row r="568" spans="1:24" s="48" customFormat="1" x14ac:dyDescent="0.25">
      <c r="A568" s="30"/>
      <c r="B568" s="116"/>
      <c r="C568" s="116"/>
      <c r="D568" s="116"/>
      <c r="E568" s="116"/>
      <c r="F568" s="116"/>
      <c r="G568" s="116"/>
      <c r="H568" s="116"/>
      <c r="I568" s="116"/>
      <c r="J568" s="116"/>
      <c r="K568" s="116"/>
      <c r="L568" s="116"/>
      <c r="M568" s="116"/>
      <c r="N568" s="116"/>
      <c r="O568" s="116"/>
      <c r="P568" s="116"/>
      <c r="Q568" s="116"/>
      <c r="R568" s="116"/>
      <c r="S568" s="116"/>
      <c r="T568" s="116"/>
      <c r="U568" s="116"/>
      <c r="V568" s="116"/>
      <c r="W568" s="116"/>
      <c r="X568" s="31"/>
    </row>
  </sheetData>
  <sheetProtection insertColumns="0" insertRows="0"/>
  <mergeCells count="52">
    <mergeCell ref="A473:A474"/>
    <mergeCell ref="A483:A484"/>
    <mergeCell ref="A493:A494"/>
    <mergeCell ref="A503:A504"/>
    <mergeCell ref="A513:A514"/>
    <mergeCell ref="A293:A294"/>
    <mergeCell ref="A403:A404"/>
    <mergeCell ref="A353:A354"/>
    <mergeCell ref="A363:A364"/>
    <mergeCell ref="A463:A464"/>
    <mergeCell ref="A443:A444"/>
    <mergeCell ref="A453:A454"/>
    <mergeCell ref="A313:A314"/>
    <mergeCell ref="A303:A304"/>
    <mergeCell ref="A283:A284"/>
    <mergeCell ref="A143:A144"/>
    <mergeCell ref="A153:A154"/>
    <mergeCell ref="A163:A164"/>
    <mergeCell ref="A173:A174"/>
    <mergeCell ref="A213:A214"/>
    <mergeCell ref="A223:A224"/>
    <mergeCell ref="A233:A234"/>
    <mergeCell ref="A243:A244"/>
    <mergeCell ref="A253:A254"/>
    <mergeCell ref="A263:A264"/>
    <mergeCell ref="A273:A274"/>
    <mergeCell ref="A3:A4"/>
    <mergeCell ref="A13:A14"/>
    <mergeCell ref="A23:A24"/>
    <mergeCell ref="A33:A34"/>
    <mergeCell ref="A43:A44"/>
    <mergeCell ref="A53:A54"/>
    <mergeCell ref="A63:A64"/>
    <mergeCell ref="A73:A74"/>
    <mergeCell ref="A423:A424"/>
    <mergeCell ref="A433:A434"/>
    <mergeCell ref="A103:A104"/>
    <mergeCell ref="A113:A114"/>
    <mergeCell ref="A123:A124"/>
    <mergeCell ref="A133:A134"/>
    <mergeCell ref="A323:A324"/>
    <mergeCell ref="A373:A374"/>
    <mergeCell ref="A383:A384"/>
    <mergeCell ref="A393:A394"/>
    <mergeCell ref="A343:A344"/>
    <mergeCell ref="A413:A414"/>
    <mergeCell ref="A333:A334"/>
    <mergeCell ref="A83:A84"/>
    <mergeCell ref="A93:A94"/>
    <mergeCell ref="A183:A184"/>
    <mergeCell ref="A203:A204"/>
    <mergeCell ref="A193:A194"/>
  </mergeCells>
  <phoneticPr fontId="3" type="noConversion"/>
  <conditionalFormatting sqref="C11 C21 C31 C41 C51 C61 C71 C81 C91 C101 C111 C121 C131 C141 C151 C161 C171 C181 C191 C201 C211 C221 C231 C241 C251">
    <cfRule type="cellIs" dxfId="11" priority="21" stopIfTrue="1" operator="notEqual">
      <formula>$D11+$F11+$H11+$J11+$L11+$N11+$P11+$R11+$T11+$V11</formula>
    </cfRule>
  </conditionalFormatting>
  <conditionalFormatting sqref="C261 C271 C281 C291 C301 C311 C321 C331 C341 C351 C361 C371 C381 C391 C401 C411 C421 C431 C441 C451 C461 C471">
    <cfRule type="cellIs" dxfId="10" priority="20" stopIfTrue="1" operator="notEqual">
      <formula>$D261+$F261+$H261+$J261+$L261+$N261+$P261+$R261+$T261+$V261</formula>
    </cfRule>
  </conditionalFormatting>
  <conditionalFormatting sqref="C481 C491 C501 C511 C521">
    <cfRule type="cellIs" dxfId="9" priority="19" stopIfTrue="1" operator="notEqual">
      <formula>$D481+$F481+$H481+$J481+$L481+$N481+$P481+$R481+$T481+$V481</formula>
    </cfRule>
  </conditionalFormatting>
  <conditionalFormatting sqref="B261 B271 B281 B291 B301 B331 B341 B351 B361 B371 B381 B391 B401 B411 B421 B431 B441 B451 B461 B471">
    <cfRule type="cellIs" dxfId="8" priority="17" stopIfTrue="1" operator="notEqual">
      <formula>$E253+$G253+$I253+$K253+$M253+$O253+$Q253+$S253+$U253+$W253</formula>
    </cfRule>
  </conditionalFormatting>
  <conditionalFormatting sqref="B481 B491 B501 B511 B521">
    <cfRule type="cellIs" dxfId="7" priority="16" stopIfTrue="1" operator="notEqual">
      <formula>$E473+$G473+$I473+$K473+$M473+$O473+$Q473+$S473+$U473+$W473</formula>
    </cfRule>
  </conditionalFormatting>
  <conditionalFormatting sqref="B51 B41 B31 B21 B11 B61 B71 B81 B111 B121 B131 B141 B151 B161 B171 B181 B221 B231 B241 B251">
    <cfRule type="cellIs" dxfId="6" priority="13" stopIfTrue="1" operator="notEqual">
      <formula>$E3+$G3+$I3+$K3+$M3+$O3+$Q3+$S3+$U3+$W3</formula>
    </cfRule>
  </conditionalFormatting>
  <conditionalFormatting sqref="B91 B101">
    <cfRule type="cellIs" dxfId="5" priority="11" stopIfTrue="1" operator="notEqual">
      <formula>$E83+$G83+$I83+$K83+$M83+$O83+$Q83+$S83+$U83+$W83</formula>
    </cfRule>
  </conditionalFormatting>
  <conditionalFormatting sqref="B191">
    <cfRule type="cellIs" dxfId="4" priority="9" stopIfTrue="1" operator="notEqual">
      <formula>$E183+$G183+$I183+$K183+$M183+$O183+$Q183+$S183+$U183+$W183</formula>
    </cfRule>
  </conditionalFormatting>
  <conditionalFormatting sqref="B211">
    <cfRule type="cellIs" dxfId="3" priority="7" stopIfTrue="1" operator="notEqual">
      <formula>$E203+$G203+$I203+$K203+$M203+$O203+$Q203+$S203+$U203+$W203</formula>
    </cfRule>
  </conditionalFormatting>
  <conditionalFormatting sqref="B201">
    <cfRule type="cellIs" dxfId="2" priority="5" stopIfTrue="1" operator="notEqual">
      <formula>$E193+$G193+$I193+$K193+$M193+$O193+$Q193+$S193+$U193+$W193</formula>
    </cfRule>
  </conditionalFormatting>
  <conditionalFormatting sqref="B321">
    <cfRule type="cellIs" dxfId="1" priority="3" stopIfTrue="1" operator="notEqual">
      <formula>$E313+$G313+$I313+$K313+$M313+$O313+$Q313+$S313+$U313+$W313</formula>
    </cfRule>
  </conditionalFormatting>
  <conditionalFormatting sqref="B311">
    <cfRule type="cellIs" dxfId="0" priority="1" stopIfTrue="1" operator="notEqual">
      <formula>$E303+$G303+$I303+$K303+$M303+$O303+$Q303+$S303+$U303+$W303</formula>
    </cfRule>
  </conditionalFormatting>
  <pageMargins left="0.75" right="0.75" top="1" bottom="1" header="0.5" footer="0.5"/>
  <pageSetup paperSize="5" scale="40" fitToHeight="0" orientation="landscape" r:id="rId1"/>
  <headerFooter alignWithMargins="0">
    <oddHeader>&amp;C&amp;36Development Name Advance Register</oddHeader>
    <oddFooter>&amp;L&amp;D&amp;C
&amp;Z&amp;F</oddFooter>
  </headerFooter>
  <rowBreaks count="5" manualBreakCount="5">
    <brk id="102" max="22" man="1"/>
    <brk id="212" max="22" man="1"/>
    <brk id="292" max="22" man="1"/>
    <brk id="392" max="22" man="1"/>
    <brk id="472" max="22"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1"/>
    <col min="4" max="4" width="7.88671875" style="1" customWidth="1"/>
    <col min="5" max="5" width="11" style="1" customWidth="1"/>
    <col min="6" max="14" width="9.109375" style="1"/>
    <col min="15" max="15" width="8.88671875" style="1" customWidth="1"/>
    <col min="16" max="17" width="9.109375" style="1"/>
    <col min="18" max="18" width="9.6640625" style="1" customWidth="1"/>
    <col min="19" max="27" width="9.109375" style="1"/>
    <col min="28" max="33" width="9.109375" style="1" customWidth="1"/>
    <col min="34" max="37" width="9.109375" style="1"/>
    <col min="38" max="41" width="0" style="1" hidden="1" customWidth="1"/>
    <col min="42" max="16384" width="9.109375" style="1"/>
  </cols>
  <sheetData>
    <row r="1" spans="1:37" ht="20.25" customHeight="1" thickBot="1" x14ac:dyDescent="0.45">
      <c r="A1" s="6" t="s">
        <v>0</v>
      </c>
      <c r="W1" s="32" t="s">
        <v>58</v>
      </c>
      <c r="X1" s="33"/>
      <c r="Y1" s="34"/>
    </row>
    <row r="2" spans="1:37" ht="15" x14ac:dyDescent="0.25">
      <c r="A2" s="6" t="s">
        <v>1</v>
      </c>
    </row>
    <row r="3" spans="1:37" x14ac:dyDescent="0.25">
      <c r="W3" s="334" t="s">
        <v>115</v>
      </c>
      <c r="X3" s="334"/>
      <c r="Y3" s="334"/>
    </row>
    <row r="4" spans="1:37" ht="12.75" customHeight="1" x14ac:dyDescent="0.25">
      <c r="A4" s="239" t="s">
        <v>147</v>
      </c>
      <c r="B4" s="239"/>
      <c r="C4" s="239"/>
      <c r="D4" s="239"/>
      <c r="E4" s="239"/>
      <c r="F4" s="239"/>
      <c r="G4" s="239"/>
      <c r="H4" s="239"/>
      <c r="I4" s="239"/>
      <c r="J4" s="239"/>
      <c r="K4" s="239"/>
      <c r="L4" s="239"/>
      <c r="M4" s="90"/>
      <c r="N4" s="89"/>
      <c r="W4" s="334"/>
      <c r="X4" s="334"/>
      <c r="Y4" s="334"/>
    </row>
    <row r="5" spans="1:37" ht="12.75" customHeight="1" x14ac:dyDescent="0.25">
      <c r="A5" s="239"/>
      <c r="B5" s="239"/>
      <c r="C5" s="239"/>
      <c r="D5" s="239"/>
      <c r="E5" s="239"/>
      <c r="F5" s="239"/>
      <c r="G5" s="239"/>
      <c r="H5" s="239"/>
      <c r="I5" s="239"/>
      <c r="J5" s="239"/>
      <c r="K5" s="239"/>
      <c r="L5" s="239"/>
      <c r="M5" s="90"/>
      <c r="N5" s="89"/>
      <c r="AK5" s="1" t="s">
        <v>85</v>
      </c>
    </row>
    <row r="6" spans="1:37" ht="12.75" customHeight="1" x14ac:dyDescent="0.25">
      <c r="A6" s="239"/>
      <c r="B6" s="239"/>
      <c r="C6" s="239"/>
      <c r="D6" s="239"/>
      <c r="E6" s="239"/>
      <c r="F6" s="239"/>
      <c r="G6" s="239"/>
      <c r="H6" s="239"/>
      <c r="I6" s="239"/>
      <c r="J6" s="239"/>
      <c r="K6" s="239"/>
      <c r="L6" s="239"/>
      <c r="M6" s="89"/>
      <c r="N6" s="89"/>
      <c r="V6" s="81"/>
      <c r="X6" s="81"/>
    </row>
    <row r="7" spans="1:37" ht="14.25" customHeight="1" thickBot="1" x14ac:dyDescent="0.3">
      <c r="A7" s="89"/>
      <c r="B7" s="89"/>
      <c r="C7" s="89"/>
      <c r="D7" s="89"/>
      <c r="E7" s="89"/>
      <c r="F7" s="89"/>
      <c r="G7" s="89"/>
      <c r="H7" s="89"/>
      <c r="I7" s="89"/>
      <c r="J7" s="89"/>
      <c r="K7" s="89"/>
      <c r="L7" s="89"/>
      <c r="M7" s="89"/>
      <c r="P7" s="226"/>
      <c r="Q7" s="226"/>
      <c r="R7" s="226"/>
      <c r="S7" s="226"/>
      <c r="T7" s="226"/>
      <c r="U7" s="226"/>
      <c r="V7" s="226"/>
      <c r="W7" s="226"/>
      <c r="X7" s="163"/>
      <c r="Y7" s="163"/>
      <c r="Z7" s="163"/>
    </row>
    <row r="8" spans="1:37" ht="13.5" customHeight="1" x14ac:dyDescent="0.25">
      <c r="A8" s="7" t="s">
        <v>2</v>
      </c>
      <c r="D8" s="275"/>
      <c r="E8" s="275"/>
      <c r="F8" s="275"/>
      <c r="G8" s="275"/>
      <c r="H8" s="275"/>
      <c r="I8" s="275"/>
      <c r="K8" s="88"/>
      <c r="L8" s="88"/>
      <c r="M8" s="88"/>
      <c r="N8" s="294" t="s">
        <v>15</v>
      </c>
      <c r="O8" s="263"/>
      <c r="P8" s="262" t="s">
        <v>14</v>
      </c>
      <c r="Q8" s="263"/>
      <c r="R8" s="262" t="s">
        <v>13</v>
      </c>
      <c r="S8" s="263"/>
      <c r="T8" s="262" t="s">
        <v>12</v>
      </c>
      <c r="U8" s="263"/>
      <c r="V8" s="262" t="s">
        <v>10</v>
      </c>
      <c r="W8" s="263"/>
      <c r="X8" s="262" t="s">
        <v>8</v>
      </c>
      <c r="Y8" s="346"/>
    </row>
    <row r="9" spans="1:37" ht="13.8" thickBot="1" x14ac:dyDescent="0.3">
      <c r="A9" s="7"/>
      <c r="D9" s="43"/>
      <c r="E9" s="43"/>
      <c r="F9" s="43"/>
      <c r="G9" s="43"/>
      <c r="H9" s="43"/>
      <c r="I9" s="43"/>
      <c r="N9" s="295"/>
      <c r="O9" s="265"/>
      <c r="P9" s="264"/>
      <c r="Q9" s="265"/>
      <c r="R9" s="264"/>
      <c r="S9" s="265"/>
      <c r="T9" s="264"/>
      <c r="U9" s="265"/>
      <c r="V9" s="264"/>
      <c r="W9" s="265"/>
      <c r="X9" s="264"/>
      <c r="Y9" s="347"/>
    </row>
    <row r="10" spans="1:37" x14ac:dyDescent="0.25">
      <c r="A10" s="7" t="s">
        <v>3</v>
      </c>
      <c r="D10" s="275"/>
      <c r="E10" s="275"/>
      <c r="F10" s="275"/>
      <c r="G10" s="275"/>
      <c r="H10" s="275"/>
      <c r="I10" s="275"/>
      <c r="N10" s="229" t="str">
        <f>IF(N24&lt;&gt;0,N24,"")</f>
        <v>Source 1</v>
      </c>
      <c r="O10" s="228"/>
      <c r="P10" s="296">
        <f>Register!B525+Register!B526</f>
        <v>0</v>
      </c>
      <c r="Q10" s="297"/>
      <c r="R10" s="211"/>
      <c r="S10" s="231"/>
      <c r="T10" s="211">
        <f>N80</f>
        <v>0</v>
      </c>
      <c r="U10" s="231"/>
      <c r="V10" s="211">
        <f t="shared" ref="V10:V18" si="0">R10+T10</f>
        <v>0</v>
      </c>
      <c r="W10" s="231"/>
      <c r="X10" s="332">
        <f t="shared" ref="X10:X19" si="1">P10-V10</f>
        <v>0</v>
      </c>
      <c r="Y10" s="333"/>
    </row>
    <row r="11" spans="1:37" x14ac:dyDescent="0.25">
      <c r="A11" s="7"/>
      <c r="D11" s="43"/>
      <c r="E11" s="43"/>
      <c r="F11" s="43"/>
      <c r="G11" s="43"/>
      <c r="H11" s="43"/>
      <c r="I11" s="43"/>
      <c r="N11" s="229" t="str">
        <f>IF(P24&lt;&gt;0,P24,"")</f>
        <v>Source 2</v>
      </c>
      <c r="O11" s="228"/>
      <c r="P11" s="296">
        <f>+Register!B528+Register!B529</f>
        <v>0</v>
      </c>
      <c r="Q11" s="297"/>
      <c r="R11" s="211"/>
      <c r="S11" s="231"/>
      <c r="T11" s="211">
        <f>P80</f>
        <v>0</v>
      </c>
      <c r="U11" s="231"/>
      <c r="V11" s="211">
        <f t="shared" si="0"/>
        <v>0</v>
      </c>
      <c r="W11" s="231"/>
      <c r="X11" s="211">
        <f t="shared" si="1"/>
        <v>0</v>
      </c>
      <c r="Y11" s="232"/>
    </row>
    <row r="12" spans="1:37" x14ac:dyDescent="0.25">
      <c r="A12" s="7" t="s">
        <v>4</v>
      </c>
      <c r="D12" s="275"/>
      <c r="E12" s="275"/>
      <c r="F12" s="275"/>
      <c r="G12" s="275"/>
      <c r="H12" s="275"/>
      <c r="I12" s="275"/>
      <c r="N12" s="229" t="str">
        <f>IF(R24&lt;&gt;0,R24,"")</f>
        <v>Source 3</v>
      </c>
      <c r="O12" s="228"/>
      <c r="P12" s="296">
        <f>+Register!B531+Register!B532</f>
        <v>0</v>
      </c>
      <c r="Q12" s="297"/>
      <c r="R12" s="211"/>
      <c r="S12" s="231"/>
      <c r="T12" s="211">
        <f>R80</f>
        <v>0</v>
      </c>
      <c r="U12" s="231"/>
      <c r="V12" s="211">
        <f t="shared" si="0"/>
        <v>0</v>
      </c>
      <c r="W12" s="231"/>
      <c r="X12" s="211">
        <f t="shared" si="1"/>
        <v>0</v>
      </c>
      <c r="Y12" s="232"/>
    </row>
    <row r="13" spans="1:37" x14ac:dyDescent="0.25">
      <c r="A13" s="7"/>
      <c r="D13" s="43"/>
      <c r="E13" s="43"/>
      <c r="F13" s="43"/>
      <c r="G13" s="43"/>
      <c r="H13" s="43"/>
      <c r="I13" s="43"/>
      <c r="N13" s="229" t="str">
        <f>IF(T24&lt;&gt;0,T24,"")</f>
        <v>Source 4</v>
      </c>
      <c r="O13" s="228"/>
      <c r="P13" s="296">
        <f>+Register!B534+Register!B535</f>
        <v>0</v>
      </c>
      <c r="Q13" s="297"/>
      <c r="R13" s="211"/>
      <c r="S13" s="231"/>
      <c r="T13" s="211">
        <f>T80</f>
        <v>0</v>
      </c>
      <c r="U13" s="231"/>
      <c r="V13" s="211">
        <f t="shared" si="0"/>
        <v>0</v>
      </c>
      <c r="W13" s="231"/>
      <c r="X13" s="211">
        <f t="shared" si="1"/>
        <v>0</v>
      </c>
      <c r="Y13" s="232"/>
    </row>
    <row r="14" spans="1:37" x14ac:dyDescent="0.25">
      <c r="A14" s="7" t="s">
        <v>5</v>
      </c>
      <c r="D14" s="275"/>
      <c r="E14" s="275"/>
      <c r="F14" s="275"/>
      <c r="G14" s="275"/>
      <c r="H14" s="275"/>
      <c r="I14" s="275"/>
      <c r="N14" s="229" t="str">
        <f>IF(V24&lt;&gt;0,V24,"")</f>
        <v>Source 5</v>
      </c>
      <c r="O14" s="228"/>
      <c r="P14" s="296">
        <f>+Register!B537+Register!B538</f>
        <v>0</v>
      </c>
      <c r="Q14" s="297"/>
      <c r="R14" s="211"/>
      <c r="S14" s="231"/>
      <c r="T14" s="211">
        <f>V80</f>
        <v>0</v>
      </c>
      <c r="U14" s="231"/>
      <c r="V14" s="211">
        <f t="shared" si="0"/>
        <v>0</v>
      </c>
      <c r="W14" s="231"/>
      <c r="X14" s="211">
        <f t="shared" si="1"/>
        <v>0</v>
      </c>
      <c r="Y14" s="232"/>
    </row>
    <row r="15" spans="1:37" x14ac:dyDescent="0.25">
      <c r="A15" s="7"/>
      <c r="D15" s="43"/>
      <c r="E15" s="43"/>
      <c r="F15" s="43"/>
      <c r="G15" s="44"/>
      <c r="H15" s="44"/>
      <c r="I15" s="44"/>
      <c r="N15" s="229" t="str">
        <f>IF(X24&lt;&gt;0,X24,"")</f>
        <v>Source 6</v>
      </c>
      <c r="O15" s="228"/>
      <c r="P15" s="296">
        <f>+Register!B540+Register!B541</f>
        <v>0</v>
      </c>
      <c r="Q15" s="297"/>
      <c r="R15" s="211"/>
      <c r="S15" s="231"/>
      <c r="T15" s="211">
        <f>X80</f>
        <v>0</v>
      </c>
      <c r="U15" s="231"/>
      <c r="V15" s="211">
        <f t="shared" si="0"/>
        <v>0</v>
      </c>
      <c r="W15" s="231"/>
      <c r="X15" s="211">
        <f t="shared" si="1"/>
        <v>0</v>
      </c>
      <c r="Y15" s="232"/>
    </row>
    <row r="16" spans="1:37" x14ac:dyDescent="0.25">
      <c r="G16" s="44"/>
      <c r="H16" s="44"/>
      <c r="I16" s="44"/>
      <c r="N16" s="229" t="str">
        <f>IF(Z24&lt;&gt;0,Z24,"")</f>
        <v>Source 7</v>
      </c>
      <c r="O16" s="228"/>
      <c r="P16" s="211">
        <f>Register!B543+Register!B544</f>
        <v>0</v>
      </c>
      <c r="Q16" s="231"/>
      <c r="R16" s="211"/>
      <c r="S16" s="231"/>
      <c r="T16" s="211">
        <f>Z80</f>
        <v>0</v>
      </c>
      <c r="U16" s="231"/>
      <c r="V16" s="211">
        <f t="shared" si="0"/>
        <v>0</v>
      </c>
      <c r="W16" s="231"/>
      <c r="X16" s="211">
        <f t="shared" si="1"/>
        <v>0</v>
      </c>
      <c r="Y16" s="232"/>
    </row>
    <row r="17" spans="1:41" x14ac:dyDescent="0.25">
      <c r="G17" s="44"/>
      <c r="H17" s="44"/>
      <c r="I17" s="44"/>
      <c r="N17" s="229" t="str">
        <f>IF(AB24&lt;&gt;0,AB24,"")</f>
        <v>Source 8</v>
      </c>
      <c r="O17" s="230"/>
      <c r="P17" s="211">
        <f>Register!B546+Register!B547</f>
        <v>0</v>
      </c>
      <c r="Q17" s="212"/>
      <c r="R17" s="211"/>
      <c r="S17" s="212"/>
      <c r="T17" s="211">
        <f>AB80</f>
        <v>0</v>
      </c>
      <c r="U17" s="212"/>
      <c r="V17" s="211">
        <f t="shared" si="0"/>
        <v>0</v>
      </c>
      <c r="W17" s="231"/>
      <c r="X17" s="211">
        <f t="shared" si="1"/>
        <v>0</v>
      </c>
      <c r="Y17" s="232"/>
    </row>
    <row r="18" spans="1:41" x14ac:dyDescent="0.25">
      <c r="G18" s="44"/>
      <c r="H18" s="44"/>
      <c r="I18" s="44"/>
      <c r="N18" s="229" t="str">
        <f>IF(AD24&lt;&gt;0,AD24,"")</f>
        <v>Source 9</v>
      </c>
      <c r="O18" s="230"/>
      <c r="P18" s="211">
        <f>Register!B549+Register!B550</f>
        <v>0</v>
      </c>
      <c r="Q18" s="212"/>
      <c r="R18" s="211"/>
      <c r="S18" s="212"/>
      <c r="T18" s="211">
        <f>AD80</f>
        <v>0</v>
      </c>
      <c r="U18" s="212"/>
      <c r="V18" s="211">
        <f t="shared" si="0"/>
        <v>0</v>
      </c>
      <c r="W18" s="231"/>
      <c r="X18" s="211">
        <f t="shared" si="1"/>
        <v>0</v>
      </c>
      <c r="Y18" s="232"/>
    </row>
    <row r="19" spans="1:41" ht="13.8" thickBot="1" x14ac:dyDescent="0.3">
      <c r="A19" s="7"/>
      <c r="D19" s="43"/>
      <c r="E19" s="179"/>
      <c r="F19" s="179"/>
      <c r="G19" s="44"/>
      <c r="H19" s="44"/>
      <c r="I19" s="44"/>
      <c r="N19" s="337" t="str">
        <f>IF(AF24&lt;&gt;0,AF24,"")</f>
        <v>Source 10</v>
      </c>
      <c r="O19" s="338"/>
      <c r="P19" s="339">
        <f>Register!B552+Register!B553</f>
        <v>0</v>
      </c>
      <c r="Q19" s="340"/>
      <c r="R19" s="339"/>
      <c r="S19" s="340"/>
      <c r="T19" s="339">
        <f>AF80</f>
        <v>0</v>
      </c>
      <c r="U19" s="340"/>
      <c r="V19" s="211">
        <f>+R19+T19</f>
        <v>0</v>
      </c>
      <c r="W19" s="231"/>
      <c r="X19" s="211">
        <f t="shared" si="1"/>
        <v>0</v>
      </c>
      <c r="Y19" s="232"/>
    </row>
    <row r="20" spans="1:41" ht="13.8" thickBot="1" x14ac:dyDescent="0.3">
      <c r="A20" s="7" t="s">
        <v>6</v>
      </c>
      <c r="D20" s="275"/>
      <c r="E20" s="275"/>
      <c r="F20" s="275"/>
      <c r="G20" s="44"/>
      <c r="H20" s="44"/>
      <c r="I20" s="44"/>
      <c r="N20" s="279" t="s">
        <v>27</v>
      </c>
      <c r="O20" s="280"/>
      <c r="P20" s="260">
        <f>SUM(P10:Q17)</f>
        <v>0</v>
      </c>
      <c r="Q20" s="261"/>
      <c r="R20" s="260">
        <f>SUM(R10:S17)</f>
        <v>0</v>
      </c>
      <c r="S20" s="261"/>
      <c r="T20" s="260">
        <f>SUM(T10:U17)</f>
        <v>0</v>
      </c>
      <c r="U20" s="261"/>
      <c r="V20" s="260">
        <f>SUM(V10:W17)</f>
        <v>0</v>
      </c>
      <c r="W20" s="261"/>
      <c r="X20" s="260">
        <f>SUM(X10:Y17)</f>
        <v>0</v>
      </c>
      <c r="Y20" s="331"/>
    </row>
    <row r="21" spans="1:41" ht="13.8" thickBot="1" x14ac:dyDescent="0.3">
      <c r="A21" s="7"/>
      <c r="D21" s="43"/>
      <c r="E21" s="45"/>
      <c r="F21" s="45"/>
      <c r="G21" s="44"/>
      <c r="H21" s="44"/>
      <c r="I21" s="44"/>
      <c r="N21" s="341" t="s">
        <v>95</v>
      </c>
      <c r="O21" s="342"/>
      <c r="P21" s="343">
        <f>F81</f>
        <v>0</v>
      </c>
      <c r="Q21" s="261"/>
      <c r="R21" s="91"/>
      <c r="S21" s="91"/>
      <c r="T21" s="91"/>
      <c r="U21" s="91"/>
      <c r="V21" s="91"/>
      <c r="W21" s="91"/>
      <c r="X21" s="91"/>
      <c r="Y21" s="91"/>
      <c r="Z21" s="91"/>
      <c r="AA21" s="91"/>
      <c r="AB21" s="91"/>
      <c r="AC21" s="91"/>
      <c r="AD21" s="91"/>
      <c r="AE21" s="91"/>
      <c r="AF21" s="91"/>
      <c r="AG21" s="91"/>
      <c r="AH21" s="91"/>
    </row>
    <row r="22" spans="1:41" ht="13.8" thickBot="1" x14ac:dyDescent="0.3">
      <c r="A22" s="7" t="s">
        <v>7</v>
      </c>
      <c r="D22" s="275"/>
      <c r="E22" s="275"/>
      <c r="F22" s="275"/>
      <c r="N22" s="344" t="s">
        <v>27</v>
      </c>
      <c r="O22" s="345"/>
      <c r="P22" s="343">
        <f>+P20+P21</f>
        <v>0</v>
      </c>
      <c r="Q22" s="261"/>
      <c r="R22" s="91"/>
      <c r="S22" s="91"/>
      <c r="T22" s="91"/>
      <c r="U22" s="91"/>
      <c r="V22" s="91"/>
      <c r="W22" s="91"/>
      <c r="X22" s="91"/>
      <c r="Y22" s="91"/>
      <c r="Z22" s="91"/>
      <c r="AA22" s="91"/>
      <c r="AB22" s="91"/>
      <c r="AC22" s="91"/>
      <c r="AD22" s="91"/>
      <c r="AE22" s="91"/>
      <c r="AF22" s="91"/>
      <c r="AG22" s="91"/>
      <c r="AH22" s="91"/>
    </row>
    <row r="23" spans="1:41" ht="13.8" thickBot="1" x14ac:dyDescent="0.3">
      <c r="D23" s="5"/>
      <c r="E23" s="5"/>
      <c r="G23" s="4"/>
      <c r="H23" s="4"/>
    </row>
    <row r="24" spans="1:41" ht="13.5" customHeight="1" thickTop="1" x14ac:dyDescent="0.25">
      <c r="A24" s="304" t="s">
        <v>16</v>
      </c>
      <c r="B24" s="305"/>
      <c r="C24" s="305"/>
      <c r="D24" s="305"/>
      <c r="E24" s="306"/>
      <c r="F24" s="310" t="s">
        <v>17</v>
      </c>
      <c r="G24" s="311"/>
      <c r="H24" s="247" t="s">
        <v>56</v>
      </c>
      <c r="I24" s="286"/>
      <c r="J24" s="247" t="s">
        <v>57</v>
      </c>
      <c r="K24" s="286"/>
      <c r="L24" s="283" t="s">
        <v>18</v>
      </c>
      <c r="M24" s="284"/>
      <c r="N24" s="255" t="str">
        <f>Register!$D$2</f>
        <v>Source 1</v>
      </c>
      <c r="O24" s="256"/>
      <c r="P24" s="255" t="str">
        <f>Register!$F$2</f>
        <v>Source 2</v>
      </c>
      <c r="Q24" s="256"/>
      <c r="R24" s="255" t="str">
        <f>Register!$H$2</f>
        <v>Source 3</v>
      </c>
      <c r="S24" s="256"/>
      <c r="T24" s="255" t="str">
        <f>Register!$J$2</f>
        <v>Source 4</v>
      </c>
      <c r="U24" s="256"/>
      <c r="V24" s="255" t="str">
        <f>Register!$L$2</f>
        <v>Source 5</v>
      </c>
      <c r="W24" s="256"/>
      <c r="X24" s="255" t="str">
        <f>Register!$N$2</f>
        <v>Source 6</v>
      </c>
      <c r="Y24" s="256"/>
      <c r="Z24" s="233" t="str">
        <f>Register!$P$2</f>
        <v>Source 7</v>
      </c>
      <c r="AA24" s="234"/>
      <c r="AB24" s="233" t="str">
        <f>Register!$R$2</f>
        <v>Source 8</v>
      </c>
      <c r="AC24" s="234"/>
      <c r="AD24" s="233" t="str">
        <f>Register!$T$2</f>
        <v>Source 9</v>
      </c>
      <c r="AE24" s="234"/>
      <c r="AF24" s="233" t="str">
        <f>Register!$V$2</f>
        <v>Source 10</v>
      </c>
      <c r="AG24" s="234"/>
      <c r="AH24" s="247" t="s">
        <v>92</v>
      </c>
      <c r="AI24" s="286"/>
      <c r="AJ24" s="247" t="s">
        <v>20</v>
      </c>
      <c r="AK24" s="286"/>
      <c r="AL24" s="247" t="s">
        <v>19</v>
      </c>
      <c r="AM24" s="248"/>
      <c r="AN24" s="248"/>
      <c r="AO24" s="249"/>
    </row>
    <row r="25" spans="1:41" ht="13.5" customHeight="1" x14ac:dyDescent="0.25">
      <c r="A25" s="307"/>
      <c r="B25" s="308"/>
      <c r="C25" s="308"/>
      <c r="D25" s="308"/>
      <c r="E25" s="309"/>
      <c r="F25" s="312"/>
      <c r="G25" s="313"/>
      <c r="H25" s="287"/>
      <c r="I25" s="288"/>
      <c r="J25" s="287"/>
      <c r="K25" s="288"/>
      <c r="L25" s="285"/>
      <c r="M25" s="285"/>
      <c r="N25" s="257"/>
      <c r="O25" s="258"/>
      <c r="P25" s="257"/>
      <c r="Q25" s="258"/>
      <c r="R25" s="257"/>
      <c r="S25" s="258"/>
      <c r="T25" s="257"/>
      <c r="U25" s="258"/>
      <c r="V25" s="257"/>
      <c r="W25" s="258"/>
      <c r="X25" s="257"/>
      <c r="Y25" s="258"/>
      <c r="Z25" s="235"/>
      <c r="AA25" s="236"/>
      <c r="AB25" s="235"/>
      <c r="AC25" s="236"/>
      <c r="AD25" s="235"/>
      <c r="AE25" s="236"/>
      <c r="AF25" s="235"/>
      <c r="AG25" s="236"/>
      <c r="AH25" s="287"/>
      <c r="AI25" s="288"/>
      <c r="AJ25" s="287"/>
      <c r="AK25" s="288"/>
      <c r="AL25" s="250"/>
      <c r="AM25" s="251"/>
      <c r="AN25" s="251"/>
      <c r="AO25" s="252"/>
    </row>
    <row r="26" spans="1:41" ht="9" customHeight="1" x14ac:dyDescent="0.25">
      <c r="A26" s="267"/>
      <c r="B26" s="268"/>
      <c r="C26" s="268"/>
      <c r="D26" s="269"/>
      <c r="E26" s="270"/>
      <c r="F26" s="276"/>
      <c r="G26" s="277"/>
      <c r="H26" s="276"/>
      <c r="I26" s="277"/>
      <c r="J26" s="276"/>
      <c r="K26" s="277"/>
      <c r="L26" s="276"/>
      <c r="M26" s="278"/>
      <c r="N26" s="259"/>
      <c r="O26" s="238"/>
      <c r="P26" s="281"/>
      <c r="Q26" s="282"/>
      <c r="R26" s="259"/>
      <c r="S26" s="238"/>
      <c r="T26" s="259"/>
      <c r="U26" s="238"/>
      <c r="V26" s="259"/>
      <c r="W26" s="238"/>
      <c r="X26" s="259"/>
      <c r="Y26" s="238"/>
      <c r="Z26" s="237"/>
      <c r="AA26" s="238"/>
      <c r="AB26" s="237"/>
      <c r="AC26" s="238"/>
      <c r="AD26" s="237"/>
      <c r="AE26" s="238"/>
      <c r="AF26" s="237"/>
      <c r="AG26" s="238"/>
      <c r="AH26" s="253"/>
      <c r="AI26" s="254"/>
      <c r="AJ26" s="253"/>
      <c r="AK26" s="254"/>
      <c r="AL26" s="244"/>
      <c r="AM26" s="245"/>
      <c r="AN26" s="245"/>
      <c r="AO26" s="246"/>
    </row>
    <row r="27" spans="1:41" ht="15" customHeight="1" x14ac:dyDescent="0.25">
      <c r="A27" s="271" t="str">
        <f>Register!$A$3</f>
        <v>Construction(GC's Contract)</v>
      </c>
      <c r="B27" s="226"/>
      <c r="C27" s="226"/>
      <c r="D27" s="227"/>
      <c r="E27" s="228"/>
      <c r="F27" s="211">
        <f>Register!$B$4</f>
        <v>0</v>
      </c>
      <c r="G27" s="212"/>
      <c r="H27" s="213"/>
      <c r="I27" s="214"/>
      <c r="J27" s="211">
        <f>+H27+F27</f>
        <v>0</v>
      </c>
      <c r="K27" s="212"/>
      <c r="L27" s="213"/>
      <c r="M27" s="215"/>
      <c r="N27" s="213"/>
      <c r="O27" s="215"/>
      <c r="P27" s="216"/>
      <c r="Q27" s="217"/>
      <c r="R27" s="213"/>
      <c r="S27" s="215"/>
      <c r="T27" s="213"/>
      <c r="U27" s="215"/>
      <c r="V27" s="213"/>
      <c r="W27" s="215"/>
      <c r="X27" s="213"/>
      <c r="Y27" s="215"/>
      <c r="Z27" s="213"/>
      <c r="AA27" s="215"/>
      <c r="AB27" s="213"/>
      <c r="AC27" s="215"/>
      <c r="AD27" s="213"/>
      <c r="AE27" s="215"/>
      <c r="AF27" s="213"/>
      <c r="AG27" s="215"/>
      <c r="AH27" s="218">
        <f>SUM(L27:AG27)</f>
        <v>0</v>
      </c>
      <c r="AI27" s="219"/>
      <c r="AJ27" s="218">
        <f t="shared" ref="AJ27:AJ73" si="2">+J27-AH27</f>
        <v>0</v>
      </c>
      <c r="AK27" s="219"/>
      <c r="AL27" s="204"/>
      <c r="AM27" s="220"/>
      <c r="AN27" s="220"/>
      <c r="AO27" s="206"/>
    </row>
    <row r="28" spans="1:41" ht="15" customHeight="1" x14ac:dyDescent="0.25">
      <c r="A28" s="225" t="str">
        <f>Register!$A$13</f>
        <v>Construction Contingency</v>
      </c>
      <c r="B28" s="226"/>
      <c r="C28" s="226"/>
      <c r="D28" s="227"/>
      <c r="E28" s="228"/>
      <c r="F28" s="211">
        <f>Register!$B$15</f>
        <v>0</v>
      </c>
      <c r="G28" s="212"/>
      <c r="H28" s="213"/>
      <c r="I28" s="214"/>
      <c r="J28" s="211">
        <f t="shared" ref="J28:J55" si="3">+H28+F28</f>
        <v>0</v>
      </c>
      <c r="K28" s="212"/>
      <c r="L28" s="213"/>
      <c r="M28" s="215"/>
      <c r="N28" s="213"/>
      <c r="O28" s="215"/>
      <c r="P28" s="216"/>
      <c r="Q28" s="217"/>
      <c r="R28" s="213"/>
      <c r="S28" s="215"/>
      <c r="T28" s="213"/>
      <c r="U28" s="215"/>
      <c r="V28" s="213"/>
      <c r="W28" s="215"/>
      <c r="X28" s="213"/>
      <c r="Y28" s="215"/>
      <c r="Z28" s="216"/>
      <c r="AA28" s="217"/>
      <c r="AB28" s="216"/>
      <c r="AC28" s="217"/>
      <c r="AD28" s="216"/>
      <c r="AE28" s="217"/>
      <c r="AF28" s="216"/>
      <c r="AG28" s="217"/>
      <c r="AH28" s="218">
        <f t="shared" ref="AH28:AH78" si="4">SUM(L28:AG28)</f>
        <v>0</v>
      </c>
      <c r="AI28" s="219"/>
      <c r="AJ28" s="218">
        <f t="shared" si="2"/>
        <v>0</v>
      </c>
      <c r="AK28" s="219"/>
      <c r="AL28" s="204"/>
      <c r="AM28" s="220"/>
      <c r="AN28" s="220"/>
      <c r="AO28" s="206"/>
    </row>
    <row r="29" spans="1:41" ht="15" customHeight="1" x14ac:dyDescent="0.25">
      <c r="A29" s="225" t="str">
        <f>Register!$A$23</f>
        <v>Architectural - Design</v>
      </c>
      <c r="B29" s="226"/>
      <c r="C29" s="226"/>
      <c r="D29" s="227"/>
      <c r="E29" s="228"/>
      <c r="F29" s="211">
        <f>Register!$B$25</f>
        <v>0</v>
      </c>
      <c r="G29" s="212"/>
      <c r="H29" s="213"/>
      <c r="I29" s="214"/>
      <c r="J29" s="211">
        <f t="shared" si="3"/>
        <v>0</v>
      </c>
      <c r="K29" s="212"/>
      <c r="L29" s="213"/>
      <c r="M29" s="215"/>
      <c r="N29" s="213"/>
      <c r="O29" s="215"/>
      <c r="P29" s="216"/>
      <c r="Q29" s="217"/>
      <c r="R29" s="213"/>
      <c r="S29" s="215"/>
      <c r="T29" s="213"/>
      <c r="U29" s="215"/>
      <c r="V29" s="213"/>
      <c r="W29" s="215"/>
      <c r="X29" s="213"/>
      <c r="Y29" s="215"/>
      <c r="Z29" s="213"/>
      <c r="AA29" s="215"/>
      <c r="AB29" s="213"/>
      <c r="AC29" s="215"/>
      <c r="AD29" s="213"/>
      <c r="AE29" s="215"/>
      <c r="AF29" s="213"/>
      <c r="AG29" s="215"/>
      <c r="AH29" s="218">
        <f t="shared" si="4"/>
        <v>0</v>
      </c>
      <c r="AI29" s="219"/>
      <c r="AJ29" s="218">
        <f t="shared" si="2"/>
        <v>0</v>
      </c>
      <c r="AK29" s="219"/>
      <c r="AL29" s="204"/>
      <c r="AM29" s="220"/>
      <c r="AN29" s="220"/>
      <c r="AO29" s="206"/>
    </row>
    <row r="30" spans="1:41" ht="15" customHeight="1" x14ac:dyDescent="0.25">
      <c r="A30" s="225" t="str">
        <f>Register!$A$33</f>
        <v>Architectural - CM/Supervision</v>
      </c>
      <c r="B30" s="226"/>
      <c r="C30" s="226"/>
      <c r="D30" s="227"/>
      <c r="E30" s="228"/>
      <c r="F30" s="211">
        <f>Register!$B$35</f>
        <v>0</v>
      </c>
      <c r="G30" s="212"/>
      <c r="H30" s="213"/>
      <c r="I30" s="214"/>
      <c r="J30" s="211">
        <f t="shared" si="3"/>
        <v>0</v>
      </c>
      <c r="K30" s="212"/>
      <c r="L30" s="213"/>
      <c r="M30" s="215"/>
      <c r="N30" s="213"/>
      <c r="O30" s="215"/>
      <c r="P30" s="216"/>
      <c r="Q30" s="217"/>
      <c r="R30" s="213"/>
      <c r="S30" s="215"/>
      <c r="T30" s="213"/>
      <c r="U30" s="215"/>
      <c r="V30" s="213"/>
      <c r="W30" s="215"/>
      <c r="X30" s="213"/>
      <c r="Y30" s="215"/>
      <c r="Z30" s="213"/>
      <c r="AA30" s="215"/>
      <c r="AB30" s="213"/>
      <c r="AC30" s="215"/>
      <c r="AD30" s="213"/>
      <c r="AE30" s="215"/>
      <c r="AF30" s="213"/>
      <c r="AG30" s="215"/>
      <c r="AH30" s="218">
        <f t="shared" si="4"/>
        <v>0</v>
      </c>
      <c r="AI30" s="219"/>
      <c r="AJ30" s="218">
        <f t="shared" si="2"/>
        <v>0</v>
      </c>
      <c r="AK30" s="219"/>
      <c r="AL30" s="204"/>
      <c r="AM30" s="220"/>
      <c r="AN30" s="220"/>
      <c r="AO30" s="206"/>
    </row>
    <row r="31" spans="1:41" ht="15" customHeight="1" x14ac:dyDescent="0.25">
      <c r="A31" s="225" t="str">
        <f>Register!$A$43</f>
        <v>Engineering</v>
      </c>
      <c r="B31" s="226"/>
      <c r="C31" s="226"/>
      <c r="D31" s="227"/>
      <c r="E31" s="228"/>
      <c r="F31" s="211">
        <f>Register!$B$45</f>
        <v>0</v>
      </c>
      <c r="G31" s="212"/>
      <c r="H31" s="213"/>
      <c r="I31" s="214"/>
      <c r="J31" s="211">
        <f t="shared" si="3"/>
        <v>0</v>
      </c>
      <c r="K31" s="212"/>
      <c r="L31" s="213"/>
      <c r="M31" s="215"/>
      <c r="N31" s="213"/>
      <c r="O31" s="215"/>
      <c r="P31" s="216"/>
      <c r="Q31" s="217"/>
      <c r="R31" s="213"/>
      <c r="S31" s="215"/>
      <c r="T31" s="213"/>
      <c r="U31" s="215"/>
      <c r="V31" s="213"/>
      <c r="W31" s="215"/>
      <c r="X31" s="213"/>
      <c r="Y31" s="215"/>
      <c r="Z31" s="213"/>
      <c r="AA31" s="215"/>
      <c r="AB31" s="213"/>
      <c r="AC31" s="215"/>
      <c r="AD31" s="213"/>
      <c r="AE31" s="215"/>
      <c r="AF31" s="213"/>
      <c r="AG31" s="215"/>
      <c r="AH31" s="218">
        <f t="shared" si="4"/>
        <v>0</v>
      </c>
      <c r="AI31" s="219"/>
      <c r="AJ31" s="218">
        <f t="shared" si="2"/>
        <v>0</v>
      </c>
      <c r="AK31" s="219"/>
      <c r="AL31" s="204"/>
      <c r="AM31" s="220"/>
      <c r="AN31" s="220"/>
      <c r="AO31" s="206"/>
    </row>
    <row r="32" spans="1:41" ht="15" customHeight="1" x14ac:dyDescent="0.25">
      <c r="A32" s="225" t="str">
        <f>Register!$A$53</f>
        <v>Surveys</v>
      </c>
      <c r="B32" s="226"/>
      <c r="C32" s="226"/>
      <c r="D32" s="227"/>
      <c r="E32" s="228"/>
      <c r="F32" s="211">
        <f>Register!$B$55</f>
        <v>0</v>
      </c>
      <c r="G32" s="212"/>
      <c r="H32" s="213"/>
      <c r="I32" s="214"/>
      <c r="J32" s="211">
        <f t="shared" si="3"/>
        <v>0</v>
      </c>
      <c r="K32" s="212"/>
      <c r="L32" s="213"/>
      <c r="M32" s="215"/>
      <c r="N32" s="213"/>
      <c r="O32" s="215"/>
      <c r="P32" s="216"/>
      <c r="Q32" s="217"/>
      <c r="R32" s="213"/>
      <c r="S32" s="215"/>
      <c r="T32" s="213"/>
      <c r="U32" s="215"/>
      <c r="V32" s="213"/>
      <c r="W32" s="215"/>
      <c r="X32" s="213"/>
      <c r="Y32" s="215"/>
      <c r="Z32" s="213"/>
      <c r="AA32" s="215"/>
      <c r="AB32" s="213"/>
      <c r="AC32" s="215"/>
      <c r="AD32" s="213"/>
      <c r="AE32" s="215"/>
      <c r="AF32" s="213"/>
      <c r="AG32" s="215"/>
      <c r="AH32" s="218">
        <f t="shared" si="4"/>
        <v>0</v>
      </c>
      <c r="AI32" s="219"/>
      <c r="AJ32" s="218">
        <f t="shared" si="2"/>
        <v>0</v>
      </c>
      <c r="AK32" s="219"/>
      <c r="AL32" s="204"/>
      <c r="AM32" s="220"/>
      <c r="AN32" s="220"/>
      <c r="AO32" s="206"/>
    </row>
    <row r="33" spans="1:41" ht="15" customHeight="1" x14ac:dyDescent="0.25">
      <c r="A33" s="225" t="str">
        <f>Register!$A$63</f>
        <v>Other</v>
      </c>
      <c r="B33" s="226"/>
      <c r="C33" s="226"/>
      <c r="D33" s="227"/>
      <c r="E33" s="228"/>
      <c r="F33" s="211">
        <f>Register!$B$65</f>
        <v>0</v>
      </c>
      <c r="G33" s="212"/>
      <c r="H33" s="213"/>
      <c r="I33" s="214"/>
      <c r="J33" s="211">
        <f>+H33+F33</f>
        <v>0</v>
      </c>
      <c r="K33" s="212"/>
      <c r="L33" s="213"/>
      <c r="M33" s="215"/>
      <c r="N33" s="213"/>
      <c r="O33" s="215"/>
      <c r="P33" s="216"/>
      <c r="Q33" s="217"/>
      <c r="R33" s="213"/>
      <c r="S33" s="215"/>
      <c r="T33" s="213"/>
      <c r="U33" s="215"/>
      <c r="V33" s="213"/>
      <c r="W33" s="215"/>
      <c r="X33" s="213"/>
      <c r="Y33" s="215"/>
      <c r="Z33" s="213"/>
      <c r="AA33" s="215"/>
      <c r="AB33" s="213"/>
      <c r="AC33" s="215"/>
      <c r="AD33" s="213"/>
      <c r="AE33" s="215"/>
      <c r="AF33" s="213"/>
      <c r="AG33" s="215"/>
      <c r="AH33" s="218">
        <f t="shared" si="4"/>
        <v>0</v>
      </c>
      <c r="AI33" s="219"/>
      <c r="AJ33" s="218">
        <f t="shared" si="2"/>
        <v>0</v>
      </c>
      <c r="AK33" s="219"/>
      <c r="AL33" s="204"/>
      <c r="AM33" s="220"/>
      <c r="AN33" s="220"/>
      <c r="AO33" s="206"/>
    </row>
    <row r="34" spans="1:41" ht="15" customHeight="1" x14ac:dyDescent="0.25">
      <c r="A34" s="225" t="str">
        <f>Register!$A$73</f>
        <v>Other</v>
      </c>
      <c r="B34" s="226"/>
      <c r="C34" s="226"/>
      <c r="D34" s="227"/>
      <c r="E34" s="228"/>
      <c r="F34" s="211">
        <f>Register!$B$75</f>
        <v>0</v>
      </c>
      <c r="G34" s="212"/>
      <c r="H34" s="213"/>
      <c r="I34" s="214"/>
      <c r="J34" s="211">
        <f>+H34+F34</f>
        <v>0</v>
      </c>
      <c r="K34" s="212"/>
      <c r="L34" s="213"/>
      <c r="M34" s="215"/>
      <c r="N34" s="213"/>
      <c r="O34" s="215"/>
      <c r="P34" s="216"/>
      <c r="Q34" s="217"/>
      <c r="R34" s="213"/>
      <c r="S34" s="215"/>
      <c r="T34" s="213"/>
      <c r="U34" s="215"/>
      <c r="V34" s="213"/>
      <c r="W34" s="215"/>
      <c r="X34" s="213"/>
      <c r="Y34" s="215"/>
      <c r="Z34" s="213"/>
      <c r="AA34" s="215"/>
      <c r="AB34" s="213"/>
      <c r="AC34" s="215"/>
      <c r="AD34" s="213"/>
      <c r="AE34" s="215"/>
      <c r="AF34" s="213"/>
      <c r="AG34" s="215"/>
      <c r="AH34" s="218">
        <f t="shared" si="4"/>
        <v>0</v>
      </c>
      <c r="AI34" s="219"/>
      <c r="AJ34" s="218">
        <f t="shared" si="2"/>
        <v>0</v>
      </c>
      <c r="AK34" s="219"/>
      <c r="AL34" s="204"/>
      <c r="AM34" s="205"/>
      <c r="AN34" s="205"/>
      <c r="AO34" s="206"/>
    </row>
    <row r="35" spans="1:41" ht="15" customHeight="1" x14ac:dyDescent="0.25">
      <c r="A35" s="207" t="str">
        <f>Register!$A$73</f>
        <v>Other</v>
      </c>
      <c r="B35" s="208"/>
      <c r="C35" s="208"/>
      <c r="D35" s="209"/>
      <c r="E35" s="210"/>
      <c r="F35" s="211">
        <f>Register!$B$85</f>
        <v>0</v>
      </c>
      <c r="G35" s="212"/>
      <c r="H35" s="213"/>
      <c r="I35" s="214"/>
      <c r="J35" s="211">
        <f t="shared" ref="J35:J36" si="5">+H35+F35</f>
        <v>0</v>
      </c>
      <c r="K35" s="212"/>
      <c r="L35" s="213"/>
      <c r="M35" s="215"/>
      <c r="N35" s="213"/>
      <c r="O35" s="215"/>
      <c r="P35" s="216"/>
      <c r="Q35" s="217"/>
      <c r="R35" s="213"/>
      <c r="S35" s="215"/>
      <c r="T35" s="213"/>
      <c r="U35" s="215"/>
      <c r="V35" s="213"/>
      <c r="W35" s="215"/>
      <c r="X35" s="213"/>
      <c r="Y35" s="215"/>
      <c r="Z35" s="213"/>
      <c r="AA35" s="215"/>
      <c r="AB35" s="213"/>
      <c r="AC35" s="215"/>
      <c r="AD35" s="213"/>
      <c r="AE35" s="215"/>
      <c r="AF35" s="213"/>
      <c r="AG35" s="215"/>
      <c r="AH35" s="218">
        <f t="shared" si="4"/>
        <v>0</v>
      </c>
      <c r="AI35" s="219"/>
      <c r="AJ35" s="218">
        <f t="shared" ref="AJ35:AJ36" si="6">+J35-AH35</f>
        <v>0</v>
      </c>
      <c r="AK35" s="219"/>
      <c r="AL35" s="204"/>
      <c r="AM35" s="205"/>
      <c r="AN35" s="205"/>
      <c r="AO35" s="206"/>
    </row>
    <row r="36" spans="1:41" ht="15" customHeight="1" x14ac:dyDescent="0.25">
      <c r="A36" s="207" t="str">
        <f>Register!$A$73</f>
        <v>Other</v>
      </c>
      <c r="B36" s="208"/>
      <c r="C36" s="208"/>
      <c r="D36" s="209"/>
      <c r="E36" s="210"/>
      <c r="F36" s="211">
        <f>Register!$B$95</f>
        <v>0</v>
      </c>
      <c r="G36" s="212"/>
      <c r="H36" s="213"/>
      <c r="I36" s="214"/>
      <c r="J36" s="211">
        <f t="shared" si="5"/>
        <v>0</v>
      </c>
      <c r="K36" s="212"/>
      <c r="L36" s="213"/>
      <c r="M36" s="215"/>
      <c r="N36" s="213"/>
      <c r="O36" s="215"/>
      <c r="P36" s="216"/>
      <c r="Q36" s="217"/>
      <c r="R36" s="213"/>
      <c r="S36" s="215"/>
      <c r="T36" s="213"/>
      <c r="U36" s="215"/>
      <c r="V36" s="213"/>
      <c r="W36" s="215"/>
      <c r="X36" s="213"/>
      <c r="Y36" s="215"/>
      <c r="Z36" s="213"/>
      <c r="AA36" s="215"/>
      <c r="AB36" s="213"/>
      <c r="AC36" s="215"/>
      <c r="AD36" s="213"/>
      <c r="AE36" s="215"/>
      <c r="AF36" s="213"/>
      <c r="AG36" s="215"/>
      <c r="AH36" s="218">
        <f t="shared" si="4"/>
        <v>0</v>
      </c>
      <c r="AI36" s="219"/>
      <c r="AJ36" s="218">
        <f t="shared" si="6"/>
        <v>0</v>
      </c>
      <c r="AK36" s="219"/>
      <c r="AL36" s="204"/>
      <c r="AM36" s="205"/>
      <c r="AN36" s="205"/>
      <c r="AO36" s="206"/>
    </row>
    <row r="37" spans="1:41" ht="15" customHeight="1" x14ac:dyDescent="0.25">
      <c r="A37" s="225" t="str">
        <f>Register!$A$103</f>
        <v>Interest (CHFA)-Const. + Lease Up</v>
      </c>
      <c r="B37" s="226"/>
      <c r="C37" s="226"/>
      <c r="D37" s="227"/>
      <c r="E37" s="228"/>
      <c r="F37" s="211">
        <f>Register!$B$105</f>
        <v>0</v>
      </c>
      <c r="G37" s="212"/>
      <c r="H37" s="213"/>
      <c r="I37" s="214"/>
      <c r="J37" s="211">
        <f t="shared" si="3"/>
        <v>0</v>
      </c>
      <c r="K37" s="212"/>
      <c r="L37" s="213"/>
      <c r="M37" s="215"/>
      <c r="N37" s="213"/>
      <c r="O37" s="215"/>
      <c r="P37" s="216"/>
      <c r="Q37" s="217"/>
      <c r="R37" s="213"/>
      <c r="S37" s="215"/>
      <c r="T37" s="213"/>
      <c r="U37" s="215"/>
      <c r="V37" s="213"/>
      <c r="W37" s="215"/>
      <c r="X37" s="213"/>
      <c r="Y37" s="215"/>
      <c r="Z37" s="213"/>
      <c r="AA37" s="215"/>
      <c r="AB37" s="213"/>
      <c r="AC37" s="215"/>
      <c r="AD37" s="213"/>
      <c r="AE37" s="215"/>
      <c r="AF37" s="213"/>
      <c r="AG37" s="215"/>
      <c r="AH37" s="218">
        <f t="shared" si="4"/>
        <v>0</v>
      </c>
      <c r="AI37" s="219"/>
      <c r="AJ37" s="218">
        <f t="shared" si="2"/>
        <v>0</v>
      </c>
      <c r="AK37" s="219"/>
      <c r="AL37" s="204"/>
      <c r="AM37" s="220"/>
      <c r="AN37" s="220"/>
      <c r="AO37" s="206"/>
    </row>
    <row r="38" spans="1:41" ht="15" customHeight="1" x14ac:dyDescent="0.25">
      <c r="A38" s="225" t="str">
        <f>Register!$A$113</f>
        <v>CHFA Loan Orig./Commitment Fee</v>
      </c>
      <c r="B38" s="226"/>
      <c r="C38" s="226"/>
      <c r="D38" s="227"/>
      <c r="E38" s="228"/>
      <c r="F38" s="211">
        <f>Register!$B$115</f>
        <v>0</v>
      </c>
      <c r="G38" s="212"/>
      <c r="H38" s="213"/>
      <c r="I38" s="214"/>
      <c r="J38" s="211">
        <f t="shared" si="3"/>
        <v>0</v>
      </c>
      <c r="K38" s="212"/>
      <c r="L38" s="213"/>
      <c r="M38" s="215"/>
      <c r="N38" s="213"/>
      <c r="O38" s="215"/>
      <c r="P38" s="216"/>
      <c r="Q38" s="217"/>
      <c r="R38" s="213"/>
      <c r="S38" s="215"/>
      <c r="T38" s="213"/>
      <c r="U38" s="215"/>
      <c r="V38" s="213"/>
      <c r="W38" s="215"/>
      <c r="X38" s="213"/>
      <c r="Y38" s="215"/>
      <c r="Z38" s="213"/>
      <c r="AA38" s="215"/>
      <c r="AB38" s="213"/>
      <c r="AC38" s="215"/>
      <c r="AD38" s="213"/>
      <c r="AE38" s="215"/>
      <c r="AF38" s="213"/>
      <c r="AG38" s="215"/>
      <c r="AH38" s="218">
        <f t="shared" si="4"/>
        <v>0</v>
      </c>
      <c r="AI38" s="219"/>
      <c r="AJ38" s="218">
        <f t="shared" si="2"/>
        <v>0</v>
      </c>
      <c r="AK38" s="219"/>
      <c r="AL38" s="204"/>
      <c r="AM38" s="220"/>
      <c r="AN38" s="220"/>
      <c r="AO38" s="206"/>
    </row>
    <row r="39" spans="1:41" ht="15" customHeight="1" x14ac:dyDescent="0.25">
      <c r="A39" s="225" t="str">
        <f>Register!$A$123</f>
        <v>Interest- Bridge Loan</v>
      </c>
      <c r="B39" s="226"/>
      <c r="C39" s="226"/>
      <c r="D39" s="227"/>
      <c r="E39" s="228"/>
      <c r="F39" s="211">
        <f>Register!$B$125</f>
        <v>0</v>
      </c>
      <c r="G39" s="212"/>
      <c r="H39" s="213"/>
      <c r="I39" s="214"/>
      <c r="J39" s="211">
        <f t="shared" si="3"/>
        <v>0</v>
      </c>
      <c r="K39" s="212"/>
      <c r="L39" s="213"/>
      <c r="M39" s="215"/>
      <c r="N39" s="213"/>
      <c r="O39" s="215"/>
      <c r="P39" s="216"/>
      <c r="Q39" s="217"/>
      <c r="R39" s="213"/>
      <c r="S39" s="215"/>
      <c r="T39" s="213"/>
      <c r="U39" s="215"/>
      <c r="V39" s="213"/>
      <c r="W39" s="215"/>
      <c r="X39" s="213"/>
      <c r="Y39" s="215"/>
      <c r="Z39" s="213"/>
      <c r="AA39" s="215"/>
      <c r="AB39" s="213"/>
      <c r="AC39" s="215"/>
      <c r="AD39" s="213"/>
      <c r="AE39" s="215"/>
      <c r="AF39" s="213"/>
      <c r="AG39" s="215"/>
      <c r="AH39" s="218">
        <f t="shared" si="4"/>
        <v>0</v>
      </c>
      <c r="AI39" s="219"/>
      <c r="AJ39" s="218">
        <f t="shared" si="2"/>
        <v>0</v>
      </c>
      <c r="AK39" s="219"/>
      <c r="AL39" s="204"/>
      <c r="AM39" s="220"/>
      <c r="AN39" s="220"/>
      <c r="AO39" s="206"/>
    </row>
    <row r="40" spans="1:41" ht="15" customHeight="1" x14ac:dyDescent="0.25">
      <c r="A40" s="225" t="str">
        <f>Register!$A$133</f>
        <v>Fees- Bridge Loan</v>
      </c>
      <c r="B40" s="226"/>
      <c r="C40" s="226"/>
      <c r="D40" s="227"/>
      <c r="E40" s="228"/>
      <c r="F40" s="211">
        <f>Register!$B$135</f>
        <v>0</v>
      </c>
      <c r="G40" s="212"/>
      <c r="H40" s="213"/>
      <c r="I40" s="214"/>
      <c r="J40" s="211">
        <f t="shared" si="3"/>
        <v>0</v>
      </c>
      <c r="K40" s="212"/>
      <c r="L40" s="213"/>
      <c r="M40" s="215"/>
      <c r="N40" s="213"/>
      <c r="O40" s="215"/>
      <c r="P40" s="216"/>
      <c r="Q40" s="217"/>
      <c r="R40" s="213"/>
      <c r="S40" s="215"/>
      <c r="T40" s="213"/>
      <c r="U40" s="215"/>
      <c r="V40" s="213"/>
      <c r="W40" s="215"/>
      <c r="X40" s="213"/>
      <c r="Y40" s="215"/>
      <c r="Z40" s="213"/>
      <c r="AA40" s="215"/>
      <c r="AB40" s="213"/>
      <c r="AC40" s="215"/>
      <c r="AD40" s="213"/>
      <c r="AE40" s="215"/>
      <c r="AF40" s="213"/>
      <c r="AG40" s="215"/>
      <c r="AH40" s="218">
        <f t="shared" si="4"/>
        <v>0</v>
      </c>
      <c r="AI40" s="219"/>
      <c r="AJ40" s="218">
        <f t="shared" si="2"/>
        <v>0</v>
      </c>
      <c r="AK40" s="219"/>
      <c r="AL40" s="204"/>
      <c r="AM40" s="220"/>
      <c r="AN40" s="220"/>
      <c r="AO40" s="206"/>
    </row>
    <row r="41" spans="1:41" ht="15" customHeight="1" x14ac:dyDescent="0.25">
      <c r="A41" s="225" t="str">
        <f>Register!$A$143</f>
        <v>R. E. Taxes/Pilots</v>
      </c>
      <c r="B41" s="226"/>
      <c r="C41" s="226"/>
      <c r="D41" s="227"/>
      <c r="E41" s="228"/>
      <c r="F41" s="211">
        <f>Register!$B$145</f>
        <v>0</v>
      </c>
      <c r="G41" s="212"/>
      <c r="H41" s="213"/>
      <c r="I41" s="214"/>
      <c r="J41" s="211">
        <f t="shared" si="3"/>
        <v>0</v>
      </c>
      <c r="K41" s="212"/>
      <c r="L41" s="213"/>
      <c r="M41" s="215"/>
      <c r="N41" s="213"/>
      <c r="O41" s="215"/>
      <c r="P41" s="216"/>
      <c r="Q41" s="217"/>
      <c r="R41" s="213"/>
      <c r="S41" s="215"/>
      <c r="T41" s="213"/>
      <c r="U41" s="215"/>
      <c r="V41" s="213"/>
      <c r="W41" s="215"/>
      <c r="X41" s="213"/>
      <c r="Y41" s="215"/>
      <c r="Z41" s="213"/>
      <c r="AA41" s="215"/>
      <c r="AB41" s="213"/>
      <c r="AC41" s="215"/>
      <c r="AD41" s="213"/>
      <c r="AE41" s="215"/>
      <c r="AF41" s="213"/>
      <c r="AG41" s="215"/>
      <c r="AH41" s="218">
        <f t="shared" si="4"/>
        <v>0</v>
      </c>
      <c r="AI41" s="219"/>
      <c r="AJ41" s="218">
        <f t="shared" si="2"/>
        <v>0</v>
      </c>
      <c r="AK41" s="219"/>
      <c r="AL41" s="204"/>
      <c r="AM41" s="220"/>
      <c r="AN41" s="220"/>
      <c r="AO41" s="206"/>
    </row>
    <row r="42" spans="1:41" ht="15" customHeight="1" x14ac:dyDescent="0.25">
      <c r="A42" s="225" t="str">
        <f>Register!$A$153</f>
        <v>Insurance- Const. Period</v>
      </c>
      <c r="B42" s="226"/>
      <c r="C42" s="226"/>
      <c r="D42" s="227"/>
      <c r="E42" s="228"/>
      <c r="F42" s="211">
        <f>Register!$B$155</f>
        <v>0</v>
      </c>
      <c r="G42" s="212"/>
      <c r="H42" s="213"/>
      <c r="I42" s="214"/>
      <c r="J42" s="211">
        <f t="shared" si="3"/>
        <v>0</v>
      </c>
      <c r="K42" s="212"/>
      <c r="L42" s="213"/>
      <c r="M42" s="215"/>
      <c r="N42" s="213"/>
      <c r="O42" s="215"/>
      <c r="P42" s="216"/>
      <c r="Q42" s="217"/>
      <c r="R42" s="213"/>
      <c r="S42" s="215"/>
      <c r="T42" s="213"/>
      <c r="U42" s="215"/>
      <c r="V42" s="213"/>
      <c r="W42" s="215"/>
      <c r="X42" s="213"/>
      <c r="Y42" s="215"/>
      <c r="Z42" s="213"/>
      <c r="AA42" s="215"/>
      <c r="AB42" s="213"/>
      <c r="AC42" s="215"/>
      <c r="AD42" s="213"/>
      <c r="AE42" s="215"/>
      <c r="AF42" s="213"/>
      <c r="AG42" s="215"/>
      <c r="AH42" s="218">
        <f t="shared" si="4"/>
        <v>0</v>
      </c>
      <c r="AI42" s="219"/>
      <c r="AJ42" s="218">
        <f t="shared" si="2"/>
        <v>0</v>
      </c>
      <c r="AK42" s="219"/>
      <c r="AL42" s="204"/>
      <c r="AM42" s="220"/>
      <c r="AN42" s="220"/>
      <c r="AO42" s="206"/>
    </row>
    <row r="43" spans="1:41" ht="15" customHeight="1" x14ac:dyDescent="0.25">
      <c r="A43" s="225" t="str">
        <f>Register!$A$163</f>
        <v>Utilities- Const. Period</v>
      </c>
      <c r="B43" s="226"/>
      <c r="C43" s="226"/>
      <c r="D43" s="227"/>
      <c r="E43" s="228"/>
      <c r="F43" s="211">
        <f>Register!$B$165</f>
        <v>0</v>
      </c>
      <c r="G43" s="212"/>
      <c r="H43" s="213"/>
      <c r="I43" s="214"/>
      <c r="J43" s="211">
        <f t="shared" si="3"/>
        <v>0</v>
      </c>
      <c r="K43" s="212"/>
      <c r="L43" s="213"/>
      <c r="M43" s="215"/>
      <c r="N43" s="213"/>
      <c r="O43" s="215"/>
      <c r="P43" s="216"/>
      <c r="Q43" s="217"/>
      <c r="R43" s="216"/>
      <c r="S43" s="274"/>
      <c r="T43" s="213"/>
      <c r="U43" s="215"/>
      <c r="V43" s="213"/>
      <c r="W43" s="215"/>
      <c r="X43" s="213"/>
      <c r="Y43" s="215"/>
      <c r="Z43" s="213"/>
      <c r="AA43" s="215"/>
      <c r="AB43" s="213"/>
      <c r="AC43" s="215"/>
      <c r="AD43" s="213"/>
      <c r="AE43" s="215"/>
      <c r="AF43" s="213"/>
      <c r="AG43" s="215"/>
      <c r="AH43" s="218">
        <f t="shared" si="4"/>
        <v>0</v>
      </c>
      <c r="AI43" s="219"/>
      <c r="AJ43" s="218">
        <f t="shared" si="2"/>
        <v>0</v>
      </c>
      <c r="AK43" s="219"/>
      <c r="AL43" s="204"/>
      <c r="AM43" s="220"/>
      <c r="AN43" s="220"/>
      <c r="AO43" s="206"/>
    </row>
    <row r="44" spans="1:41" ht="15" customHeight="1" x14ac:dyDescent="0.25">
      <c r="A44" s="225" t="str">
        <f>Register!$A$173</f>
        <v>Negative Arbitrage on Bonds</v>
      </c>
      <c r="B44" s="226"/>
      <c r="C44" s="226"/>
      <c r="D44" s="227"/>
      <c r="E44" s="228"/>
      <c r="F44" s="211">
        <f>Register!$B$175</f>
        <v>0</v>
      </c>
      <c r="G44" s="212"/>
      <c r="H44" s="213"/>
      <c r="I44" s="214"/>
      <c r="J44" s="211">
        <f t="shared" si="3"/>
        <v>0</v>
      </c>
      <c r="K44" s="212"/>
      <c r="L44" s="213"/>
      <c r="M44" s="215"/>
      <c r="N44" s="213"/>
      <c r="O44" s="215"/>
      <c r="P44" s="216"/>
      <c r="Q44" s="217"/>
      <c r="R44" s="216"/>
      <c r="S44" s="217"/>
      <c r="T44" s="213"/>
      <c r="U44" s="215"/>
      <c r="V44" s="213"/>
      <c r="W44" s="215"/>
      <c r="X44" s="213"/>
      <c r="Y44" s="215"/>
      <c r="Z44" s="213"/>
      <c r="AA44" s="215"/>
      <c r="AB44" s="213"/>
      <c r="AC44" s="215"/>
      <c r="AD44" s="213"/>
      <c r="AE44" s="215"/>
      <c r="AF44" s="213"/>
      <c r="AG44" s="215"/>
      <c r="AH44" s="218">
        <f t="shared" si="4"/>
        <v>0</v>
      </c>
      <c r="AI44" s="219"/>
      <c r="AJ44" s="218">
        <f t="shared" si="2"/>
        <v>0</v>
      </c>
      <c r="AK44" s="219"/>
      <c r="AL44" s="204"/>
      <c r="AM44" s="220"/>
      <c r="AN44" s="220"/>
      <c r="AO44" s="206"/>
    </row>
    <row r="45" spans="1:41" ht="15" customHeight="1" x14ac:dyDescent="0.25">
      <c r="A45" s="207" t="s">
        <v>200</v>
      </c>
      <c r="B45" s="208"/>
      <c r="C45" s="208"/>
      <c r="D45" s="209"/>
      <c r="E45" s="210"/>
      <c r="F45" s="211">
        <f>Register!$B$185</f>
        <v>0</v>
      </c>
      <c r="G45" s="212"/>
      <c r="H45" s="213"/>
      <c r="I45" s="214"/>
      <c r="J45" s="211">
        <f t="shared" ref="J45" si="7">+H45+F45</f>
        <v>0</v>
      </c>
      <c r="K45" s="212"/>
      <c r="L45" s="213"/>
      <c r="M45" s="215"/>
      <c r="N45" s="213"/>
      <c r="O45" s="215"/>
      <c r="P45" s="216"/>
      <c r="Q45" s="217"/>
      <c r="R45" s="216"/>
      <c r="S45" s="217"/>
      <c r="T45" s="213"/>
      <c r="U45" s="215"/>
      <c r="V45" s="213"/>
      <c r="W45" s="215"/>
      <c r="X45" s="213"/>
      <c r="Y45" s="215"/>
      <c r="Z45" s="213"/>
      <c r="AA45" s="215"/>
      <c r="AB45" s="213"/>
      <c r="AC45" s="215"/>
      <c r="AD45" s="213"/>
      <c r="AE45" s="215"/>
      <c r="AF45" s="213"/>
      <c r="AG45" s="215"/>
      <c r="AH45" s="218">
        <f t="shared" si="4"/>
        <v>0</v>
      </c>
      <c r="AI45" s="219"/>
      <c r="AJ45" s="218">
        <f t="shared" ref="AJ45" si="8">+J45-AH45</f>
        <v>0</v>
      </c>
      <c r="AK45" s="219"/>
      <c r="AL45" s="204"/>
      <c r="AM45" s="220"/>
      <c r="AN45" s="220"/>
      <c r="AO45" s="206"/>
    </row>
    <row r="46" spans="1:41" ht="15" customHeight="1" x14ac:dyDescent="0.25">
      <c r="A46" s="207" t="str">
        <f>Register!$A$73</f>
        <v>Other</v>
      </c>
      <c r="B46" s="208"/>
      <c r="C46" s="208"/>
      <c r="D46" s="209"/>
      <c r="E46" s="210"/>
      <c r="F46" s="211">
        <f>Register!$B$195</f>
        <v>0</v>
      </c>
      <c r="G46" s="212"/>
      <c r="H46" s="213"/>
      <c r="I46" s="214"/>
      <c r="J46" s="211">
        <f t="shared" ref="J46:J47" si="9">+H46+F46</f>
        <v>0</v>
      </c>
      <c r="K46" s="212"/>
      <c r="L46" s="213"/>
      <c r="M46" s="215"/>
      <c r="N46" s="213"/>
      <c r="O46" s="215"/>
      <c r="P46" s="216"/>
      <c r="Q46" s="217"/>
      <c r="R46" s="213"/>
      <c r="S46" s="215"/>
      <c r="T46" s="213"/>
      <c r="U46" s="215"/>
      <c r="V46" s="213"/>
      <c r="W46" s="215"/>
      <c r="X46" s="213"/>
      <c r="Y46" s="215"/>
      <c r="Z46" s="213"/>
      <c r="AA46" s="215"/>
      <c r="AB46" s="213"/>
      <c r="AC46" s="215"/>
      <c r="AD46" s="213"/>
      <c r="AE46" s="215"/>
      <c r="AF46" s="213"/>
      <c r="AG46" s="215"/>
      <c r="AH46" s="218">
        <f t="shared" si="4"/>
        <v>0</v>
      </c>
      <c r="AI46" s="219"/>
      <c r="AJ46" s="218">
        <f t="shared" ref="AJ46:AJ47" si="10">+J46-AH46</f>
        <v>0</v>
      </c>
      <c r="AK46" s="219"/>
      <c r="AL46" s="204"/>
      <c r="AM46" s="205"/>
      <c r="AN46" s="205"/>
      <c r="AO46" s="206"/>
    </row>
    <row r="47" spans="1:41" ht="15" customHeight="1" x14ac:dyDescent="0.25">
      <c r="A47" s="207" t="str">
        <f>Register!$A$73</f>
        <v>Other</v>
      </c>
      <c r="B47" s="208"/>
      <c r="C47" s="208"/>
      <c r="D47" s="209"/>
      <c r="E47" s="210"/>
      <c r="F47" s="211">
        <f>Register!$B$205</f>
        <v>0</v>
      </c>
      <c r="G47" s="212"/>
      <c r="H47" s="213"/>
      <c r="I47" s="214"/>
      <c r="J47" s="211">
        <f t="shared" si="9"/>
        <v>0</v>
      </c>
      <c r="K47" s="212"/>
      <c r="L47" s="213"/>
      <c r="M47" s="215"/>
      <c r="N47" s="213"/>
      <c r="O47" s="215"/>
      <c r="P47" s="216"/>
      <c r="Q47" s="217"/>
      <c r="R47" s="213"/>
      <c r="S47" s="215"/>
      <c r="T47" s="213"/>
      <c r="U47" s="215"/>
      <c r="V47" s="213"/>
      <c r="W47" s="215"/>
      <c r="X47" s="213"/>
      <c r="Y47" s="215"/>
      <c r="Z47" s="213"/>
      <c r="AA47" s="215"/>
      <c r="AB47" s="213"/>
      <c r="AC47" s="215"/>
      <c r="AD47" s="213"/>
      <c r="AE47" s="215"/>
      <c r="AF47" s="213"/>
      <c r="AG47" s="215"/>
      <c r="AH47" s="218">
        <f t="shared" si="4"/>
        <v>0</v>
      </c>
      <c r="AI47" s="219"/>
      <c r="AJ47" s="218">
        <f t="shared" si="10"/>
        <v>0</v>
      </c>
      <c r="AK47" s="219"/>
      <c r="AL47" s="204"/>
      <c r="AM47" s="205"/>
      <c r="AN47" s="205"/>
      <c r="AO47" s="206"/>
    </row>
    <row r="48" spans="1:41" ht="15" customHeight="1" x14ac:dyDescent="0.25">
      <c r="A48" s="225" t="str">
        <f>Register!$A$213</f>
        <v>CHFA Construction Observation</v>
      </c>
      <c r="B48" s="226"/>
      <c r="C48" s="226"/>
      <c r="D48" s="227"/>
      <c r="E48" s="228"/>
      <c r="F48" s="211">
        <f>Register!$B$215</f>
        <v>0</v>
      </c>
      <c r="G48" s="212"/>
      <c r="H48" s="213"/>
      <c r="I48" s="214"/>
      <c r="J48" s="211">
        <f t="shared" si="3"/>
        <v>0</v>
      </c>
      <c r="K48" s="212"/>
      <c r="L48" s="213"/>
      <c r="M48" s="215"/>
      <c r="N48" s="213"/>
      <c r="O48" s="215"/>
      <c r="P48" s="216"/>
      <c r="Q48" s="217"/>
      <c r="R48" s="216"/>
      <c r="S48" s="217"/>
      <c r="T48" s="213"/>
      <c r="U48" s="215"/>
      <c r="V48" s="213"/>
      <c r="W48" s="215"/>
      <c r="X48" s="213"/>
      <c r="Y48" s="215"/>
      <c r="Z48" s="213"/>
      <c r="AA48" s="215"/>
      <c r="AB48" s="213"/>
      <c r="AC48" s="215"/>
      <c r="AD48" s="213"/>
      <c r="AE48" s="215"/>
      <c r="AF48" s="213"/>
      <c r="AG48" s="215"/>
      <c r="AH48" s="218">
        <f t="shared" si="4"/>
        <v>0</v>
      </c>
      <c r="AI48" s="219"/>
      <c r="AJ48" s="218">
        <f t="shared" si="2"/>
        <v>0</v>
      </c>
      <c r="AK48" s="219"/>
      <c r="AL48" s="204"/>
      <c r="AM48" s="220"/>
      <c r="AN48" s="220"/>
      <c r="AO48" s="206"/>
    </row>
    <row r="49" spans="1:41" ht="15" customHeight="1" x14ac:dyDescent="0.25">
      <c r="A49" s="225" t="str">
        <f>Register!$A$223</f>
        <v>Legal Counsel- Real Estate</v>
      </c>
      <c r="B49" s="226"/>
      <c r="C49" s="226"/>
      <c r="D49" s="227"/>
      <c r="E49" s="228"/>
      <c r="F49" s="211">
        <f>Register!$B$225</f>
        <v>0</v>
      </c>
      <c r="G49" s="212"/>
      <c r="H49" s="213"/>
      <c r="I49" s="214"/>
      <c r="J49" s="211">
        <f t="shared" si="3"/>
        <v>0</v>
      </c>
      <c r="K49" s="212"/>
      <c r="L49" s="213"/>
      <c r="M49" s="215"/>
      <c r="N49" s="213"/>
      <c r="O49" s="215"/>
      <c r="P49" s="216"/>
      <c r="Q49" s="217"/>
      <c r="R49" s="216"/>
      <c r="S49" s="217"/>
      <c r="T49" s="213"/>
      <c r="U49" s="215"/>
      <c r="V49" s="213"/>
      <c r="W49" s="215"/>
      <c r="X49" s="213"/>
      <c r="Y49" s="215"/>
      <c r="Z49" s="213"/>
      <c r="AA49" s="215"/>
      <c r="AB49" s="213"/>
      <c r="AC49" s="215"/>
      <c r="AD49" s="213"/>
      <c r="AE49" s="215"/>
      <c r="AF49" s="213"/>
      <c r="AG49" s="215"/>
      <c r="AH49" s="218">
        <f t="shared" si="4"/>
        <v>0</v>
      </c>
      <c r="AI49" s="219"/>
      <c r="AJ49" s="218">
        <f t="shared" si="2"/>
        <v>0</v>
      </c>
      <c r="AK49" s="219"/>
      <c r="AL49" s="204"/>
      <c r="AM49" s="220"/>
      <c r="AN49" s="220"/>
      <c r="AO49" s="206"/>
    </row>
    <row r="50" spans="1:41" ht="15" customHeight="1" x14ac:dyDescent="0.25">
      <c r="A50" s="225" t="str">
        <f>Register!$A$233</f>
        <v>CHFA External Legal Counsel</v>
      </c>
      <c r="B50" s="226"/>
      <c r="C50" s="226"/>
      <c r="D50" s="227"/>
      <c r="E50" s="228"/>
      <c r="F50" s="211">
        <f>Register!$B$235</f>
        <v>0</v>
      </c>
      <c r="G50" s="212"/>
      <c r="H50" s="213"/>
      <c r="I50" s="214"/>
      <c r="J50" s="211">
        <f t="shared" si="3"/>
        <v>0</v>
      </c>
      <c r="K50" s="212"/>
      <c r="L50" s="213"/>
      <c r="M50" s="215"/>
      <c r="N50" s="213"/>
      <c r="O50" s="215"/>
      <c r="P50" s="216"/>
      <c r="Q50" s="217"/>
      <c r="R50" s="216"/>
      <c r="S50" s="217"/>
      <c r="T50" s="213"/>
      <c r="U50" s="215"/>
      <c r="V50" s="213"/>
      <c r="W50" s="215"/>
      <c r="X50" s="213"/>
      <c r="Y50" s="215"/>
      <c r="Z50" s="213"/>
      <c r="AA50" s="215"/>
      <c r="AB50" s="213"/>
      <c r="AC50" s="215"/>
      <c r="AD50" s="213"/>
      <c r="AE50" s="215"/>
      <c r="AF50" s="213"/>
      <c r="AG50" s="215"/>
      <c r="AH50" s="218">
        <f t="shared" si="4"/>
        <v>0</v>
      </c>
      <c r="AI50" s="219"/>
      <c r="AJ50" s="218">
        <f t="shared" si="2"/>
        <v>0</v>
      </c>
      <c r="AK50" s="219"/>
      <c r="AL50" s="204"/>
      <c r="AM50" s="220"/>
      <c r="AN50" s="220"/>
      <c r="AO50" s="206"/>
    </row>
    <row r="51" spans="1:41" ht="15" customHeight="1" x14ac:dyDescent="0.25">
      <c r="A51" s="225" t="str">
        <f>Register!$A$243</f>
        <v>Title Insurance Premiums &amp; Recording Cost</v>
      </c>
      <c r="B51" s="226"/>
      <c r="C51" s="226"/>
      <c r="D51" s="227"/>
      <c r="E51" s="228"/>
      <c r="F51" s="211">
        <f>Register!$B$245</f>
        <v>0</v>
      </c>
      <c r="G51" s="212"/>
      <c r="H51" s="213"/>
      <c r="I51" s="214"/>
      <c r="J51" s="211">
        <f t="shared" si="3"/>
        <v>0</v>
      </c>
      <c r="K51" s="212"/>
      <c r="L51" s="213"/>
      <c r="M51" s="215"/>
      <c r="N51" s="213"/>
      <c r="O51" s="215"/>
      <c r="P51" s="216"/>
      <c r="Q51" s="217"/>
      <c r="R51" s="216"/>
      <c r="S51" s="217"/>
      <c r="T51" s="213"/>
      <c r="U51" s="215"/>
      <c r="V51" s="213"/>
      <c r="W51" s="215"/>
      <c r="X51" s="213"/>
      <c r="Y51" s="215"/>
      <c r="Z51" s="213"/>
      <c r="AA51" s="215"/>
      <c r="AB51" s="213"/>
      <c r="AC51" s="215"/>
      <c r="AD51" s="213"/>
      <c r="AE51" s="215"/>
      <c r="AF51" s="213"/>
      <c r="AG51" s="215"/>
      <c r="AH51" s="218">
        <f t="shared" si="4"/>
        <v>0</v>
      </c>
      <c r="AI51" s="219"/>
      <c r="AJ51" s="218">
        <f t="shared" si="2"/>
        <v>0</v>
      </c>
      <c r="AK51" s="219"/>
      <c r="AL51" s="204"/>
      <c r="AM51" s="220"/>
      <c r="AN51" s="220"/>
      <c r="AO51" s="206"/>
    </row>
    <row r="52" spans="1:41" ht="15" customHeight="1" x14ac:dyDescent="0.25">
      <c r="A52" s="225" t="str">
        <f>Register!$A$253</f>
        <v xml:space="preserve">Appraisals / Market Study </v>
      </c>
      <c r="B52" s="226"/>
      <c r="C52" s="226"/>
      <c r="D52" s="227"/>
      <c r="E52" s="228"/>
      <c r="F52" s="211">
        <f>Register!$B$255</f>
        <v>0</v>
      </c>
      <c r="G52" s="212"/>
      <c r="H52" s="213"/>
      <c r="I52" s="214"/>
      <c r="J52" s="211">
        <f t="shared" si="3"/>
        <v>0</v>
      </c>
      <c r="K52" s="212"/>
      <c r="L52" s="213"/>
      <c r="M52" s="215"/>
      <c r="N52" s="213"/>
      <c r="O52" s="215"/>
      <c r="P52" s="216"/>
      <c r="Q52" s="217"/>
      <c r="R52" s="216"/>
      <c r="S52" s="217"/>
      <c r="T52" s="213"/>
      <c r="U52" s="215"/>
      <c r="V52" s="213"/>
      <c r="W52" s="215"/>
      <c r="X52" s="213"/>
      <c r="Y52" s="215"/>
      <c r="Z52" s="213"/>
      <c r="AA52" s="215"/>
      <c r="AB52" s="213"/>
      <c r="AC52" s="215"/>
      <c r="AD52" s="213"/>
      <c r="AE52" s="215"/>
      <c r="AF52" s="213"/>
      <c r="AG52" s="215"/>
      <c r="AH52" s="218">
        <f t="shared" si="4"/>
        <v>0</v>
      </c>
      <c r="AI52" s="219"/>
      <c r="AJ52" s="218">
        <f t="shared" si="2"/>
        <v>0</v>
      </c>
      <c r="AK52" s="219"/>
      <c r="AL52" s="204"/>
      <c r="AM52" s="220"/>
      <c r="AN52" s="220"/>
      <c r="AO52" s="206"/>
    </row>
    <row r="53" spans="1:41" ht="15" customHeight="1" x14ac:dyDescent="0.25">
      <c r="A53" s="225" t="str">
        <f>Register!$A$263</f>
        <v>Lease Up &amp; Marketing</v>
      </c>
      <c r="B53" s="226"/>
      <c r="C53" s="226"/>
      <c r="D53" s="227"/>
      <c r="E53" s="228"/>
      <c r="F53" s="211">
        <f>Register!$B$265</f>
        <v>0</v>
      </c>
      <c r="G53" s="212"/>
      <c r="H53" s="213"/>
      <c r="I53" s="214"/>
      <c r="J53" s="211">
        <f t="shared" si="3"/>
        <v>0</v>
      </c>
      <c r="K53" s="212"/>
      <c r="L53" s="213"/>
      <c r="M53" s="215"/>
      <c r="N53" s="213"/>
      <c r="O53" s="215"/>
      <c r="P53" s="216"/>
      <c r="Q53" s="217"/>
      <c r="R53" s="216"/>
      <c r="S53" s="217"/>
      <c r="T53" s="213"/>
      <c r="U53" s="215"/>
      <c r="V53" s="213"/>
      <c r="W53" s="215"/>
      <c r="X53" s="213"/>
      <c r="Y53" s="215"/>
      <c r="Z53" s="213"/>
      <c r="AA53" s="215"/>
      <c r="AB53" s="213"/>
      <c r="AC53" s="215"/>
      <c r="AD53" s="213"/>
      <c r="AE53" s="215"/>
      <c r="AF53" s="213"/>
      <c r="AG53" s="215"/>
      <c r="AH53" s="218">
        <f t="shared" si="4"/>
        <v>0</v>
      </c>
      <c r="AI53" s="219"/>
      <c r="AJ53" s="218">
        <f t="shared" si="2"/>
        <v>0</v>
      </c>
      <c r="AK53" s="219"/>
      <c r="AL53" s="204"/>
      <c r="AM53" s="220"/>
      <c r="AN53" s="220"/>
      <c r="AO53" s="206"/>
    </row>
    <row r="54" spans="1:41" ht="15" customHeight="1" x14ac:dyDescent="0.25">
      <c r="A54" s="225" t="str">
        <f>Register!$A$273</f>
        <v>Cost Certifications</v>
      </c>
      <c r="B54" s="226"/>
      <c r="C54" s="226"/>
      <c r="D54" s="227"/>
      <c r="E54" s="228"/>
      <c r="F54" s="211">
        <f>Register!$B$275</f>
        <v>0</v>
      </c>
      <c r="G54" s="212"/>
      <c r="H54" s="213"/>
      <c r="I54" s="214"/>
      <c r="J54" s="211">
        <f t="shared" si="3"/>
        <v>0</v>
      </c>
      <c r="K54" s="212"/>
      <c r="L54" s="213"/>
      <c r="M54" s="215"/>
      <c r="N54" s="213"/>
      <c r="O54" s="215"/>
      <c r="P54" s="216"/>
      <c r="Q54" s="217"/>
      <c r="R54" s="216"/>
      <c r="S54" s="217"/>
      <c r="T54" s="213"/>
      <c r="U54" s="215"/>
      <c r="V54" s="213"/>
      <c r="W54" s="215"/>
      <c r="X54" s="213"/>
      <c r="Y54" s="215"/>
      <c r="Z54" s="213"/>
      <c r="AA54" s="215"/>
      <c r="AB54" s="213"/>
      <c r="AC54" s="215"/>
      <c r="AD54" s="213"/>
      <c r="AE54" s="215"/>
      <c r="AF54" s="213"/>
      <c r="AG54" s="215"/>
      <c r="AH54" s="218">
        <f t="shared" si="4"/>
        <v>0</v>
      </c>
      <c r="AI54" s="219"/>
      <c r="AJ54" s="218">
        <f t="shared" si="2"/>
        <v>0</v>
      </c>
      <c r="AK54" s="219"/>
      <c r="AL54" s="204"/>
      <c r="AM54" s="220"/>
      <c r="AN54" s="220"/>
      <c r="AO54" s="206"/>
    </row>
    <row r="55" spans="1:41" ht="15" customHeight="1" x14ac:dyDescent="0.25">
      <c r="A55" s="225" t="str">
        <f>Register!$A$283</f>
        <v>Environmental Reports &amp; Testing</v>
      </c>
      <c r="B55" s="226"/>
      <c r="C55" s="226"/>
      <c r="D55" s="227"/>
      <c r="E55" s="228"/>
      <c r="F55" s="211">
        <f>Register!$B$285</f>
        <v>0</v>
      </c>
      <c r="G55" s="212"/>
      <c r="H55" s="213"/>
      <c r="I55" s="214"/>
      <c r="J55" s="211">
        <f t="shared" si="3"/>
        <v>0</v>
      </c>
      <c r="K55" s="212"/>
      <c r="L55" s="213"/>
      <c r="M55" s="215"/>
      <c r="N55" s="213"/>
      <c r="O55" s="215"/>
      <c r="P55" s="216"/>
      <c r="Q55" s="217"/>
      <c r="R55" s="216"/>
      <c r="S55" s="217"/>
      <c r="T55" s="213"/>
      <c r="U55" s="215"/>
      <c r="V55" s="213"/>
      <c r="W55" s="215"/>
      <c r="X55" s="213"/>
      <c r="Y55" s="215"/>
      <c r="Z55" s="213"/>
      <c r="AA55" s="215"/>
      <c r="AB55" s="213"/>
      <c r="AC55" s="215"/>
      <c r="AD55" s="213"/>
      <c r="AE55" s="215"/>
      <c r="AF55" s="213"/>
      <c r="AG55" s="215"/>
      <c r="AH55" s="218">
        <f t="shared" si="4"/>
        <v>0</v>
      </c>
      <c r="AI55" s="219"/>
      <c r="AJ55" s="218">
        <f t="shared" si="2"/>
        <v>0</v>
      </c>
      <c r="AK55" s="219"/>
      <c r="AL55" s="204"/>
      <c r="AM55" s="220"/>
      <c r="AN55" s="220"/>
      <c r="AO55" s="206"/>
    </row>
    <row r="56" spans="1:41" ht="15" customHeight="1" x14ac:dyDescent="0.25">
      <c r="A56" s="225" t="str">
        <f>Register!$A$293</f>
        <v>Other</v>
      </c>
      <c r="B56" s="226"/>
      <c r="C56" s="226"/>
      <c r="D56" s="227"/>
      <c r="E56" s="228"/>
      <c r="F56" s="211">
        <f>Register!$B$295</f>
        <v>0</v>
      </c>
      <c r="G56" s="212"/>
      <c r="H56" s="213"/>
      <c r="I56" s="214"/>
      <c r="J56" s="211">
        <f t="shared" ref="J56:J68" si="11">+H56+F56</f>
        <v>0</v>
      </c>
      <c r="K56" s="212"/>
      <c r="L56" s="213"/>
      <c r="M56" s="215"/>
      <c r="N56" s="213"/>
      <c r="O56" s="215"/>
      <c r="P56" s="216"/>
      <c r="Q56" s="217"/>
      <c r="R56" s="216"/>
      <c r="S56" s="217"/>
      <c r="T56" s="213"/>
      <c r="U56" s="215"/>
      <c r="V56" s="213"/>
      <c r="W56" s="215"/>
      <c r="X56" s="213"/>
      <c r="Y56" s="215"/>
      <c r="Z56" s="213"/>
      <c r="AA56" s="215"/>
      <c r="AB56" s="213"/>
      <c r="AC56" s="215"/>
      <c r="AD56" s="213"/>
      <c r="AE56" s="215"/>
      <c r="AF56" s="213"/>
      <c r="AG56" s="215"/>
      <c r="AH56" s="218">
        <f t="shared" si="4"/>
        <v>0</v>
      </c>
      <c r="AI56" s="219"/>
      <c r="AJ56" s="218">
        <f t="shared" si="2"/>
        <v>0</v>
      </c>
      <c r="AK56" s="219"/>
      <c r="AL56" s="204"/>
      <c r="AM56" s="205"/>
      <c r="AN56" s="205"/>
      <c r="AO56" s="206"/>
    </row>
    <row r="57" spans="1:41" ht="15" customHeight="1" x14ac:dyDescent="0.25">
      <c r="A57" s="207" t="str">
        <f>Register!$A$293</f>
        <v>Other</v>
      </c>
      <c r="B57" s="208"/>
      <c r="C57" s="208"/>
      <c r="D57" s="209"/>
      <c r="E57" s="210"/>
      <c r="F57" s="211">
        <f>Register!$B$305</f>
        <v>0</v>
      </c>
      <c r="G57" s="212"/>
      <c r="H57" s="213"/>
      <c r="I57" s="214"/>
      <c r="J57" s="211">
        <f t="shared" ref="J57:J58" si="12">+H57+F57</f>
        <v>0</v>
      </c>
      <c r="K57" s="212"/>
      <c r="L57" s="213"/>
      <c r="M57" s="215"/>
      <c r="N57" s="213"/>
      <c r="O57" s="215"/>
      <c r="P57" s="216"/>
      <c r="Q57" s="217"/>
      <c r="R57" s="216"/>
      <c r="S57" s="217"/>
      <c r="T57" s="213"/>
      <c r="U57" s="215"/>
      <c r="V57" s="213"/>
      <c r="W57" s="215"/>
      <c r="X57" s="213"/>
      <c r="Y57" s="215"/>
      <c r="Z57" s="213"/>
      <c r="AA57" s="215"/>
      <c r="AB57" s="213"/>
      <c r="AC57" s="215"/>
      <c r="AD57" s="213"/>
      <c r="AE57" s="215"/>
      <c r="AF57" s="213"/>
      <c r="AG57" s="215"/>
      <c r="AH57" s="218">
        <f t="shared" si="4"/>
        <v>0</v>
      </c>
      <c r="AI57" s="219"/>
      <c r="AJ57" s="218">
        <f t="shared" ref="AJ57:AJ58" si="13">+J57-AH57</f>
        <v>0</v>
      </c>
      <c r="AK57" s="219"/>
      <c r="AL57" s="204"/>
      <c r="AM57" s="205"/>
      <c r="AN57" s="205"/>
      <c r="AO57" s="206"/>
    </row>
    <row r="58" spans="1:41" ht="15" customHeight="1" x14ac:dyDescent="0.25">
      <c r="A58" s="207" t="str">
        <f>Register!$A$293</f>
        <v>Other</v>
      </c>
      <c r="B58" s="208"/>
      <c r="C58" s="208"/>
      <c r="D58" s="209"/>
      <c r="E58" s="210"/>
      <c r="F58" s="211">
        <f>Register!$B$315</f>
        <v>0</v>
      </c>
      <c r="G58" s="212"/>
      <c r="H58" s="213"/>
      <c r="I58" s="214"/>
      <c r="J58" s="211">
        <f t="shared" si="12"/>
        <v>0</v>
      </c>
      <c r="K58" s="212"/>
      <c r="L58" s="213"/>
      <c r="M58" s="215"/>
      <c r="N58" s="213"/>
      <c r="O58" s="215"/>
      <c r="P58" s="216"/>
      <c r="Q58" s="217"/>
      <c r="R58" s="216"/>
      <c r="S58" s="217"/>
      <c r="T58" s="213"/>
      <c r="U58" s="215"/>
      <c r="V58" s="213"/>
      <c r="W58" s="215"/>
      <c r="X58" s="213"/>
      <c r="Y58" s="215"/>
      <c r="Z58" s="213"/>
      <c r="AA58" s="215"/>
      <c r="AB58" s="213"/>
      <c r="AC58" s="215"/>
      <c r="AD58" s="213"/>
      <c r="AE58" s="215"/>
      <c r="AF58" s="213"/>
      <c r="AG58" s="215"/>
      <c r="AH58" s="218">
        <f t="shared" si="4"/>
        <v>0</v>
      </c>
      <c r="AI58" s="219"/>
      <c r="AJ58" s="218">
        <f t="shared" si="13"/>
        <v>0</v>
      </c>
      <c r="AK58" s="219"/>
      <c r="AL58" s="204"/>
      <c r="AM58" s="205"/>
      <c r="AN58" s="205"/>
      <c r="AO58" s="206"/>
    </row>
    <row r="59" spans="1:41" ht="15" customHeight="1" x14ac:dyDescent="0.25">
      <c r="A59" s="225" t="str">
        <f>Register!$A$323</f>
        <v>Soft Cost Contingency</v>
      </c>
      <c r="B59" s="226"/>
      <c r="C59" s="226"/>
      <c r="D59" s="227"/>
      <c r="E59" s="228"/>
      <c r="F59" s="211">
        <f>Register!$B$325</f>
        <v>0</v>
      </c>
      <c r="G59" s="212"/>
      <c r="H59" s="213"/>
      <c r="I59" s="214"/>
      <c r="J59" s="211">
        <f t="shared" si="11"/>
        <v>0</v>
      </c>
      <c r="K59" s="212"/>
      <c r="L59" s="213"/>
      <c r="M59" s="215"/>
      <c r="N59" s="213"/>
      <c r="O59" s="215"/>
      <c r="P59" s="216"/>
      <c r="Q59" s="217"/>
      <c r="R59" s="216"/>
      <c r="S59" s="217"/>
      <c r="T59" s="213"/>
      <c r="U59" s="215"/>
      <c r="V59" s="213"/>
      <c r="W59" s="215"/>
      <c r="X59" s="213"/>
      <c r="Y59" s="215"/>
      <c r="Z59" s="213"/>
      <c r="AA59" s="215"/>
      <c r="AB59" s="213"/>
      <c r="AC59" s="215"/>
      <c r="AD59" s="213"/>
      <c r="AE59" s="215"/>
      <c r="AF59" s="213"/>
      <c r="AG59" s="215"/>
      <c r="AH59" s="218">
        <f t="shared" si="4"/>
        <v>0</v>
      </c>
      <c r="AI59" s="219"/>
      <c r="AJ59" s="218">
        <f t="shared" si="2"/>
        <v>0</v>
      </c>
      <c r="AK59" s="219"/>
      <c r="AL59" s="204"/>
      <c r="AM59" s="220"/>
      <c r="AN59" s="220"/>
      <c r="AO59" s="206"/>
    </row>
    <row r="60" spans="1:41" ht="15" customHeight="1" x14ac:dyDescent="0.25">
      <c r="A60" s="225" t="str">
        <f>Register!$A$333</f>
        <v>Developer Allowance/Fee</v>
      </c>
      <c r="B60" s="226"/>
      <c r="C60" s="226"/>
      <c r="D60" s="227"/>
      <c r="E60" s="228"/>
      <c r="F60" s="211">
        <f>Register!$B$335</f>
        <v>0</v>
      </c>
      <c r="G60" s="212"/>
      <c r="H60" s="213"/>
      <c r="I60" s="214"/>
      <c r="J60" s="211">
        <f t="shared" si="11"/>
        <v>0</v>
      </c>
      <c r="K60" s="212"/>
      <c r="L60" s="213"/>
      <c r="M60" s="215"/>
      <c r="N60" s="213"/>
      <c r="O60" s="215"/>
      <c r="P60" s="216"/>
      <c r="Q60" s="217"/>
      <c r="R60" s="216"/>
      <c r="S60" s="217"/>
      <c r="T60" s="213"/>
      <c r="U60" s="215"/>
      <c r="V60" s="213"/>
      <c r="W60" s="215"/>
      <c r="X60" s="213"/>
      <c r="Y60" s="215"/>
      <c r="Z60" s="213"/>
      <c r="AA60" s="215"/>
      <c r="AB60" s="213"/>
      <c r="AC60" s="215"/>
      <c r="AD60" s="213"/>
      <c r="AE60" s="215"/>
      <c r="AF60" s="213"/>
      <c r="AG60" s="215"/>
      <c r="AH60" s="218">
        <f t="shared" si="4"/>
        <v>0</v>
      </c>
      <c r="AI60" s="219"/>
      <c r="AJ60" s="218">
        <f t="shared" si="2"/>
        <v>0</v>
      </c>
      <c r="AK60" s="219"/>
      <c r="AL60" s="204"/>
      <c r="AM60" s="220"/>
      <c r="AN60" s="220"/>
      <c r="AO60" s="206"/>
    </row>
    <row r="61" spans="1:41" ht="15" customHeight="1" x14ac:dyDescent="0.25">
      <c r="A61" s="225" t="str">
        <f>Register!$A$343</f>
        <v>Site Acquisition</v>
      </c>
      <c r="B61" s="226"/>
      <c r="C61" s="226"/>
      <c r="D61" s="227"/>
      <c r="E61" s="228"/>
      <c r="F61" s="211">
        <f>Register!$B$345</f>
        <v>0</v>
      </c>
      <c r="G61" s="212"/>
      <c r="H61" s="213"/>
      <c r="I61" s="214"/>
      <c r="J61" s="211">
        <f t="shared" si="11"/>
        <v>0</v>
      </c>
      <c r="K61" s="212"/>
      <c r="L61" s="213"/>
      <c r="M61" s="215"/>
      <c r="N61" s="213"/>
      <c r="O61" s="215"/>
      <c r="P61" s="216"/>
      <c r="Q61" s="217"/>
      <c r="R61" s="216"/>
      <c r="S61" s="217"/>
      <c r="T61" s="213"/>
      <c r="U61" s="215"/>
      <c r="V61" s="213"/>
      <c r="W61" s="215"/>
      <c r="X61" s="213"/>
      <c r="Y61" s="215"/>
      <c r="Z61" s="213"/>
      <c r="AA61" s="215"/>
      <c r="AB61" s="213"/>
      <c r="AC61" s="215"/>
      <c r="AD61" s="213"/>
      <c r="AE61" s="215"/>
      <c r="AF61" s="213"/>
      <c r="AG61" s="215"/>
      <c r="AH61" s="218">
        <f t="shared" si="4"/>
        <v>0</v>
      </c>
      <c r="AI61" s="219"/>
      <c r="AJ61" s="218">
        <f t="shared" si="2"/>
        <v>0</v>
      </c>
      <c r="AK61" s="219"/>
      <c r="AL61" s="204"/>
      <c r="AM61" s="205"/>
      <c r="AN61" s="205"/>
      <c r="AO61" s="206"/>
    </row>
    <row r="62" spans="1:41" ht="15" customHeight="1" x14ac:dyDescent="0.25">
      <c r="A62" s="225" t="str">
        <f>Register!$A$353</f>
        <v>Capitalized Reserves</v>
      </c>
      <c r="B62" s="226"/>
      <c r="C62" s="226"/>
      <c r="D62" s="227"/>
      <c r="E62" s="228"/>
      <c r="F62" s="211">
        <f>Register!$B$355</f>
        <v>0</v>
      </c>
      <c r="G62" s="212"/>
      <c r="H62" s="213"/>
      <c r="I62" s="214"/>
      <c r="J62" s="211">
        <f t="shared" si="11"/>
        <v>0</v>
      </c>
      <c r="K62" s="212"/>
      <c r="L62" s="213"/>
      <c r="M62" s="215"/>
      <c r="N62" s="213"/>
      <c r="O62" s="215"/>
      <c r="P62" s="216"/>
      <c r="Q62" s="217"/>
      <c r="R62" s="216"/>
      <c r="S62" s="217"/>
      <c r="T62" s="213"/>
      <c r="U62" s="215"/>
      <c r="V62" s="213"/>
      <c r="W62" s="215"/>
      <c r="X62" s="213"/>
      <c r="Y62" s="215"/>
      <c r="Z62" s="213"/>
      <c r="AA62" s="215"/>
      <c r="AB62" s="213"/>
      <c r="AC62" s="215"/>
      <c r="AD62" s="213"/>
      <c r="AE62" s="215"/>
      <c r="AF62" s="213"/>
      <c r="AG62" s="215"/>
      <c r="AH62" s="218">
        <f t="shared" si="4"/>
        <v>0</v>
      </c>
      <c r="AI62" s="219"/>
      <c r="AJ62" s="218">
        <f t="shared" si="2"/>
        <v>0</v>
      </c>
      <c r="AK62" s="219"/>
      <c r="AL62" s="204"/>
      <c r="AM62" s="220"/>
      <c r="AN62" s="220"/>
      <c r="AO62" s="206"/>
    </row>
    <row r="63" spans="1:41" ht="15" customHeight="1" x14ac:dyDescent="0.25">
      <c r="A63" s="225" t="str">
        <f>Register!$A$363</f>
        <v>Entity Organizational and Legal</v>
      </c>
      <c r="B63" s="226"/>
      <c r="C63" s="226"/>
      <c r="D63" s="227"/>
      <c r="E63" s="228"/>
      <c r="F63" s="211">
        <f>Register!$B$365</f>
        <v>0</v>
      </c>
      <c r="G63" s="212"/>
      <c r="H63" s="213"/>
      <c r="I63" s="214"/>
      <c r="J63" s="211">
        <f t="shared" si="11"/>
        <v>0</v>
      </c>
      <c r="K63" s="212"/>
      <c r="L63" s="213"/>
      <c r="M63" s="215"/>
      <c r="N63" s="213"/>
      <c r="O63" s="215"/>
      <c r="P63" s="216"/>
      <c r="Q63" s="217"/>
      <c r="R63" s="216"/>
      <c r="S63" s="217"/>
      <c r="T63" s="213"/>
      <c r="U63" s="215"/>
      <c r="V63" s="213"/>
      <c r="W63" s="215"/>
      <c r="X63" s="213"/>
      <c r="Y63" s="215"/>
      <c r="Z63" s="213"/>
      <c r="AA63" s="215"/>
      <c r="AB63" s="213"/>
      <c r="AC63" s="215"/>
      <c r="AD63" s="213"/>
      <c r="AE63" s="215"/>
      <c r="AF63" s="213"/>
      <c r="AG63" s="215"/>
      <c r="AH63" s="218">
        <f t="shared" si="4"/>
        <v>0</v>
      </c>
      <c r="AI63" s="219"/>
      <c r="AJ63" s="218">
        <f t="shared" si="2"/>
        <v>0</v>
      </c>
      <c r="AK63" s="219"/>
      <c r="AL63" s="204"/>
      <c r="AM63" s="220"/>
      <c r="AN63" s="220"/>
      <c r="AO63" s="206"/>
    </row>
    <row r="64" spans="1:41" ht="15" customHeight="1" x14ac:dyDescent="0.25">
      <c r="A64" s="225" t="str">
        <f>Register!$A$373</f>
        <v>Syndicator Fees/Commissions</v>
      </c>
      <c r="B64" s="226"/>
      <c r="C64" s="226"/>
      <c r="D64" s="227"/>
      <c r="E64" s="228"/>
      <c r="F64" s="211">
        <f>Register!$B$375</f>
        <v>0</v>
      </c>
      <c r="G64" s="212"/>
      <c r="H64" s="213"/>
      <c r="I64" s="214"/>
      <c r="J64" s="211">
        <f t="shared" si="11"/>
        <v>0</v>
      </c>
      <c r="K64" s="212"/>
      <c r="L64" s="213"/>
      <c r="M64" s="215"/>
      <c r="N64" s="213"/>
      <c r="O64" s="215"/>
      <c r="P64" s="216"/>
      <c r="Q64" s="217"/>
      <c r="R64" s="216"/>
      <c r="S64" s="217"/>
      <c r="T64" s="213"/>
      <c r="U64" s="215"/>
      <c r="V64" s="213"/>
      <c r="W64" s="215"/>
      <c r="X64" s="213"/>
      <c r="Y64" s="215"/>
      <c r="Z64" s="213"/>
      <c r="AA64" s="215"/>
      <c r="AB64" s="213"/>
      <c r="AC64" s="215"/>
      <c r="AD64" s="213"/>
      <c r="AE64" s="215"/>
      <c r="AF64" s="213"/>
      <c r="AG64" s="215"/>
      <c r="AH64" s="218">
        <f t="shared" si="4"/>
        <v>0</v>
      </c>
      <c r="AI64" s="219"/>
      <c r="AJ64" s="218">
        <f t="shared" si="2"/>
        <v>0</v>
      </c>
      <c r="AK64" s="219"/>
      <c r="AL64" s="204"/>
      <c r="AM64" s="205"/>
      <c r="AN64" s="205"/>
      <c r="AO64" s="206"/>
    </row>
    <row r="65" spans="1:41" ht="15" customHeight="1" x14ac:dyDescent="0.25">
      <c r="A65" s="225" t="str">
        <f>Register!$A$383</f>
        <v>Equity Bridge Loan Interest and Fees</v>
      </c>
      <c r="B65" s="226"/>
      <c r="C65" s="226"/>
      <c r="D65" s="227"/>
      <c r="E65" s="228"/>
      <c r="F65" s="211">
        <f>Register!$B$385</f>
        <v>0</v>
      </c>
      <c r="G65" s="212"/>
      <c r="H65" s="213"/>
      <c r="I65" s="214"/>
      <c r="J65" s="211">
        <f t="shared" si="11"/>
        <v>0</v>
      </c>
      <c r="K65" s="212"/>
      <c r="L65" s="213"/>
      <c r="M65" s="215"/>
      <c r="N65" s="213"/>
      <c r="O65" s="215"/>
      <c r="P65" s="216"/>
      <c r="Q65" s="217"/>
      <c r="R65" s="216"/>
      <c r="S65" s="217"/>
      <c r="T65" s="213"/>
      <c r="U65" s="215"/>
      <c r="V65" s="213"/>
      <c r="W65" s="215"/>
      <c r="X65" s="213"/>
      <c r="Y65" s="215"/>
      <c r="Z65" s="213"/>
      <c r="AA65" s="215"/>
      <c r="AB65" s="213"/>
      <c r="AC65" s="215"/>
      <c r="AD65" s="213"/>
      <c r="AE65" s="215"/>
      <c r="AF65" s="213"/>
      <c r="AG65" s="215"/>
      <c r="AH65" s="218">
        <f t="shared" si="4"/>
        <v>0</v>
      </c>
      <c r="AI65" s="219"/>
      <c r="AJ65" s="218">
        <f t="shared" si="2"/>
        <v>0</v>
      </c>
      <c r="AK65" s="219"/>
      <c r="AL65" s="204"/>
      <c r="AM65" s="220"/>
      <c r="AN65" s="220"/>
      <c r="AO65" s="206"/>
    </row>
    <row r="66" spans="1:41" ht="15" customHeight="1" x14ac:dyDescent="0.25">
      <c r="A66" s="225" t="str">
        <f>Register!$A$393</f>
        <v>Tax Opinion and Entity Accounting</v>
      </c>
      <c r="B66" s="226"/>
      <c r="C66" s="226"/>
      <c r="D66" s="227"/>
      <c r="E66" s="228"/>
      <c r="F66" s="211">
        <f>Register!$B$395</f>
        <v>0</v>
      </c>
      <c r="G66" s="212"/>
      <c r="H66" s="213"/>
      <c r="I66" s="214"/>
      <c r="J66" s="211">
        <f t="shared" si="11"/>
        <v>0</v>
      </c>
      <c r="K66" s="212"/>
      <c r="L66" s="213"/>
      <c r="M66" s="215"/>
      <c r="N66" s="213"/>
      <c r="O66" s="215"/>
      <c r="P66" s="216"/>
      <c r="Q66" s="217"/>
      <c r="R66" s="216"/>
      <c r="S66" s="217"/>
      <c r="T66" s="213"/>
      <c r="U66" s="215"/>
      <c r="V66" s="213"/>
      <c r="W66" s="215"/>
      <c r="X66" s="213"/>
      <c r="Y66" s="215"/>
      <c r="Z66" s="213"/>
      <c r="AA66" s="215"/>
      <c r="AB66" s="213"/>
      <c r="AC66" s="215"/>
      <c r="AD66" s="213"/>
      <c r="AE66" s="215"/>
      <c r="AF66" s="213"/>
      <c r="AG66" s="215"/>
      <c r="AH66" s="218">
        <f t="shared" si="4"/>
        <v>0</v>
      </c>
      <c r="AI66" s="219"/>
      <c r="AJ66" s="218">
        <f t="shared" si="2"/>
        <v>0</v>
      </c>
      <c r="AK66" s="219"/>
      <c r="AL66" s="204"/>
      <c r="AM66" s="220"/>
      <c r="AN66" s="220"/>
      <c r="AO66" s="206"/>
    </row>
    <row r="67" spans="1:41" ht="15" customHeight="1" x14ac:dyDescent="0.25">
      <c r="A67" s="225" t="str">
        <f>Register!$A$403</f>
        <v>CHFA Tax Credit Fee</v>
      </c>
      <c r="B67" s="226"/>
      <c r="C67" s="226"/>
      <c r="D67" s="227"/>
      <c r="E67" s="228"/>
      <c r="F67" s="211">
        <f>Register!$B$405</f>
        <v>0</v>
      </c>
      <c r="G67" s="212"/>
      <c r="H67" s="213"/>
      <c r="I67" s="214"/>
      <c r="J67" s="211">
        <f t="shared" si="11"/>
        <v>0</v>
      </c>
      <c r="K67" s="212"/>
      <c r="L67" s="213"/>
      <c r="M67" s="215"/>
      <c r="N67" s="213"/>
      <c r="O67" s="215"/>
      <c r="P67" s="216"/>
      <c r="Q67" s="217"/>
      <c r="R67" s="216"/>
      <c r="S67" s="217"/>
      <c r="T67" s="213"/>
      <c r="U67" s="215"/>
      <c r="V67" s="213"/>
      <c r="W67" s="215"/>
      <c r="X67" s="213"/>
      <c r="Y67" s="215"/>
      <c r="Z67" s="213"/>
      <c r="AA67" s="215"/>
      <c r="AB67" s="213"/>
      <c r="AC67" s="215"/>
      <c r="AD67" s="213"/>
      <c r="AE67" s="215"/>
      <c r="AF67" s="213"/>
      <c r="AG67" s="215"/>
      <c r="AH67" s="218">
        <f t="shared" si="4"/>
        <v>0</v>
      </c>
      <c r="AI67" s="219"/>
      <c r="AJ67" s="218">
        <f t="shared" si="2"/>
        <v>0</v>
      </c>
      <c r="AK67" s="219"/>
      <c r="AL67" s="204"/>
      <c r="AM67" s="220"/>
      <c r="AN67" s="220"/>
      <c r="AO67" s="206"/>
    </row>
    <row r="68" spans="1:41" ht="15" customHeight="1" x14ac:dyDescent="0.25">
      <c r="A68" s="225" t="str">
        <f>Register!$A$413</f>
        <v>Tax Credit Application Fee</v>
      </c>
      <c r="B68" s="226"/>
      <c r="C68" s="226"/>
      <c r="D68" s="227"/>
      <c r="E68" s="228"/>
      <c r="F68" s="211">
        <f>Register!$B$415</f>
        <v>0</v>
      </c>
      <c r="G68" s="212"/>
      <c r="H68" s="213"/>
      <c r="I68" s="214"/>
      <c r="J68" s="211">
        <f t="shared" si="11"/>
        <v>0</v>
      </c>
      <c r="K68" s="212"/>
      <c r="L68" s="213"/>
      <c r="M68" s="215"/>
      <c r="N68" s="213"/>
      <c r="O68" s="215"/>
      <c r="P68" s="216"/>
      <c r="Q68" s="217"/>
      <c r="R68" s="216"/>
      <c r="S68" s="217"/>
      <c r="T68" s="213"/>
      <c r="U68" s="215"/>
      <c r="V68" s="213"/>
      <c r="W68" s="215"/>
      <c r="X68" s="213"/>
      <c r="Y68" s="215"/>
      <c r="Z68" s="213"/>
      <c r="AA68" s="215"/>
      <c r="AB68" s="213"/>
      <c r="AC68" s="215"/>
      <c r="AD68" s="213"/>
      <c r="AE68" s="215"/>
      <c r="AF68" s="213"/>
      <c r="AG68" s="215"/>
      <c r="AH68" s="218">
        <f t="shared" si="4"/>
        <v>0</v>
      </c>
      <c r="AI68" s="219"/>
      <c r="AJ68" s="218">
        <f t="shared" si="2"/>
        <v>0</v>
      </c>
      <c r="AK68" s="219"/>
      <c r="AL68" s="204"/>
      <c r="AM68" s="220"/>
      <c r="AN68" s="220"/>
      <c r="AO68" s="206"/>
    </row>
    <row r="69" spans="1:41" ht="15" customHeight="1" x14ac:dyDescent="0.25">
      <c r="A69" s="225" t="str">
        <f>Register!$A$423</f>
        <v>Other1</v>
      </c>
      <c r="B69" s="226"/>
      <c r="C69" s="226"/>
      <c r="D69" s="227"/>
      <c r="E69" s="228"/>
      <c r="F69" s="211">
        <f>Register!$B$425</f>
        <v>0</v>
      </c>
      <c r="G69" s="212"/>
      <c r="H69" s="213"/>
      <c r="I69" s="214"/>
      <c r="J69" s="211">
        <f t="shared" ref="J69:J78" si="14">+H69+F69</f>
        <v>0</v>
      </c>
      <c r="K69" s="212"/>
      <c r="L69" s="213"/>
      <c r="M69" s="215"/>
      <c r="N69" s="213"/>
      <c r="O69" s="215"/>
      <c r="P69" s="216"/>
      <c r="Q69" s="217"/>
      <c r="R69" s="216"/>
      <c r="S69" s="217"/>
      <c r="T69" s="213"/>
      <c r="U69" s="215"/>
      <c r="V69" s="213"/>
      <c r="W69" s="215"/>
      <c r="X69" s="213"/>
      <c r="Y69" s="215"/>
      <c r="Z69" s="213"/>
      <c r="AA69" s="215"/>
      <c r="AB69" s="213"/>
      <c r="AC69" s="215"/>
      <c r="AD69" s="213"/>
      <c r="AE69" s="215"/>
      <c r="AF69" s="213"/>
      <c r="AG69" s="215"/>
      <c r="AH69" s="218">
        <f t="shared" si="4"/>
        <v>0</v>
      </c>
      <c r="AI69" s="219"/>
      <c r="AJ69" s="218">
        <f t="shared" si="2"/>
        <v>0</v>
      </c>
      <c r="AK69" s="219"/>
      <c r="AL69" s="204"/>
      <c r="AM69" s="220"/>
      <c r="AN69" s="220"/>
      <c r="AO69" s="206"/>
    </row>
    <row r="70" spans="1:41" ht="15" customHeight="1" x14ac:dyDescent="0.25">
      <c r="A70" s="225" t="str">
        <f>Register!$A$433</f>
        <v>Other2</v>
      </c>
      <c r="B70" s="226"/>
      <c r="C70" s="226"/>
      <c r="D70" s="227"/>
      <c r="E70" s="228"/>
      <c r="F70" s="211">
        <f>Register!$B$435</f>
        <v>0</v>
      </c>
      <c r="G70" s="212"/>
      <c r="H70" s="213"/>
      <c r="I70" s="214"/>
      <c r="J70" s="211">
        <f t="shared" si="14"/>
        <v>0</v>
      </c>
      <c r="K70" s="212"/>
      <c r="L70" s="213"/>
      <c r="M70" s="215"/>
      <c r="N70" s="213"/>
      <c r="O70" s="215"/>
      <c r="P70" s="216"/>
      <c r="Q70" s="217"/>
      <c r="R70" s="216"/>
      <c r="S70" s="217"/>
      <c r="T70" s="213"/>
      <c r="U70" s="215"/>
      <c r="V70" s="213"/>
      <c r="W70" s="215"/>
      <c r="X70" s="213"/>
      <c r="Y70" s="215"/>
      <c r="Z70" s="213"/>
      <c r="AA70" s="215"/>
      <c r="AB70" s="213"/>
      <c r="AC70" s="215"/>
      <c r="AD70" s="213"/>
      <c r="AE70" s="215"/>
      <c r="AF70" s="213"/>
      <c r="AG70" s="215"/>
      <c r="AH70" s="218">
        <f t="shared" si="4"/>
        <v>0</v>
      </c>
      <c r="AI70" s="219"/>
      <c r="AJ70" s="218">
        <f t="shared" si="2"/>
        <v>0</v>
      </c>
      <c r="AK70" s="219"/>
      <c r="AL70" s="204"/>
      <c r="AM70" s="220"/>
      <c r="AN70" s="220"/>
      <c r="AO70" s="206"/>
    </row>
    <row r="71" spans="1:41" ht="15" customHeight="1" x14ac:dyDescent="0.25">
      <c r="A71" s="225" t="str">
        <f>Register!$A$443</f>
        <v>Other3</v>
      </c>
      <c r="B71" s="226"/>
      <c r="C71" s="226"/>
      <c r="D71" s="227"/>
      <c r="E71" s="228"/>
      <c r="F71" s="211">
        <f>Register!$B$445</f>
        <v>0</v>
      </c>
      <c r="G71" s="212"/>
      <c r="H71" s="213"/>
      <c r="I71" s="214"/>
      <c r="J71" s="211">
        <f t="shared" si="14"/>
        <v>0</v>
      </c>
      <c r="K71" s="212"/>
      <c r="L71" s="213"/>
      <c r="M71" s="215"/>
      <c r="N71" s="213"/>
      <c r="O71" s="215"/>
      <c r="P71" s="216"/>
      <c r="Q71" s="217"/>
      <c r="R71" s="216"/>
      <c r="S71" s="217"/>
      <c r="T71" s="213"/>
      <c r="U71" s="215"/>
      <c r="V71" s="213"/>
      <c r="W71" s="215"/>
      <c r="X71" s="213"/>
      <c r="Y71" s="215"/>
      <c r="Z71" s="213"/>
      <c r="AA71" s="215"/>
      <c r="AB71" s="213"/>
      <c r="AC71" s="215"/>
      <c r="AD71" s="213"/>
      <c r="AE71" s="215"/>
      <c r="AF71" s="213"/>
      <c r="AG71" s="215"/>
      <c r="AH71" s="218">
        <f t="shared" si="4"/>
        <v>0</v>
      </c>
      <c r="AI71" s="219"/>
      <c r="AJ71" s="218">
        <f t="shared" si="2"/>
        <v>0</v>
      </c>
      <c r="AK71" s="219"/>
      <c r="AL71" s="204"/>
      <c r="AM71" s="220"/>
      <c r="AN71" s="220"/>
      <c r="AO71" s="206"/>
    </row>
    <row r="72" spans="1:41" ht="15" customHeight="1" x14ac:dyDescent="0.25">
      <c r="A72" s="225" t="str">
        <f>Register!$A$453</f>
        <v>Other4</v>
      </c>
      <c r="B72" s="226"/>
      <c r="C72" s="226"/>
      <c r="D72" s="227"/>
      <c r="E72" s="228"/>
      <c r="F72" s="211">
        <f>Register!$B$455</f>
        <v>0</v>
      </c>
      <c r="G72" s="212"/>
      <c r="H72" s="213"/>
      <c r="I72" s="214"/>
      <c r="J72" s="211">
        <f t="shared" si="14"/>
        <v>0</v>
      </c>
      <c r="K72" s="212"/>
      <c r="L72" s="213"/>
      <c r="M72" s="215"/>
      <c r="N72" s="213"/>
      <c r="O72" s="215"/>
      <c r="P72" s="216"/>
      <c r="Q72" s="217"/>
      <c r="R72" s="216"/>
      <c r="S72" s="217"/>
      <c r="T72" s="213"/>
      <c r="U72" s="215"/>
      <c r="V72" s="213"/>
      <c r="W72" s="215"/>
      <c r="X72" s="213"/>
      <c r="Y72" s="215"/>
      <c r="Z72" s="213"/>
      <c r="AA72" s="215"/>
      <c r="AB72" s="213"/>
      <c r="AC72" s="215"/>
      <c r="AD72" s="213"/>
      <c r="AE72" s="215"/>
      <c r="AF72" s="213"/>
      <c r="AG72" s="215"/>
      <c r="AH72" s="218">
        <f t="shared" si="4"/>
        <v>0</v>
      </c>
      <c r="AI72" s="219"/>
      <c r="AJ72" s="218">
        <f t="shared" si="2"/>
        <v>0</v>
      </c>
      <c r="AK72" s="219"/>
      <c r="AL72" s="204"/>
      <c r="AM72" s="220"/>
      <c r="AN72" s="220"/>
      <c r="AO72" s="206"/>
    </row>
    <row r="73" spans="1:41" ht="15" customHeight="1" x14ac:dyDescent="0.25">
      <c r="A73" s="225" t="str">
        <f>Register!$A$463</f>
        <v>Other5</v>
      </c>
      <c r="B73" s="226"/>
      <c r="C73" s="226"/>
      <c r="D73" s="227"/>
      <c r="E73" s="228"/>
      <c r="F73" s="211">
        <f>Register!$B$465</f>
        <v>0</v>
      </c>
      <c r="G73" s="212"/>
      <c r="H73" s="213"/>
      <c r="I73" s="214"/>
      <c r="J73" s="211">
        <f t="shared" si="14"/>
        <v>0</v>
      </c>
      <c r="K73" s="212"/>
      <c r="L73" s="213"/>
      <c r="M73" s="215"/>
      <c r="N73" s="213"/>
      <c r="O73" s="215"/>
      <c r="P73" s="216"/>
      <c r="Q73" s="217"/>
      <c r="R73" s="216"/>
      <c r="S73" s="217"/>
      <c r="T73" s="213"/>
      <c r="U73" s="215"/>
      <c r="V73" s="213"/>
      <c r="W73" s="215"/>
      <c r="X73" s="213"/>
      <c r="Y73" s="215"/>
      <c r="Z73" s="213"/>
      <c r="AA73" s="215"/>
      <c r="AB73" s="213"/>
      <c r="AC73" s="215"/>
      <c r="AD73" s="213"/>
      <c r="AE73" s="215"/>
      <c r="AF73" s="213"/>
      <c r="AG73" s="215"/>
      <c r="AH73" s="218">
        <f t="shared" si="4"/>
        <v>0</v>
      </c>
      <c r="AI73" s="219"/>
      <c r="AJ73" s="218">
        <f t="shared" si="2"/>
        <v>0</v>
      </c>
      <c r="AK73" s="219"/>
      <c r="AL73" s="204"/>
      <c r="AM73" s="220"/>
      <c r="AN73" s="220"/>
      <c r="AO73" s="206"/>
    </row>
    <row r="74" spans="1:41" ht="15" customHeight="1" x14ac:dyDescent="0.25">
      <c r="A74" s="225" t="str">
        <f>Register!$A$473</f>
        <v>Other6</v>
      </c>
      <c r="B74" s="226"/>
      <c r="C74" s="226"/>
      <c r="D74" s="227"/>
      <c r="E74" s="228"/>
      <c r="F74" s="211">
        <f>Register!$B$475</f>
        <v>0</v>
      </c>
      <c r="G74" s="212"/>
      <c r="H74" s="213"/>
      <c r="I74" s="214"/>
      <c r="J74" s="211">
        <f t="shared" si="14"/>
        <v>0</v>
      </c>
      <c r="K74" s="212"/>
      <c r="L74" s="213"/>
      <c r="M74" s="215"/>
      <c r="N74" s="213"/>
      <c r="O74" s="215"/>
      <c r="P74" s="216"/>
      <c r="Q74" s="217"/>
      <c r="R74" s="216"/>
      <c r="S74" s="217"/>
      <c r="T74" s="213"/>
      <c r="U74" s="215"/>
      <c r="V74" s="213"/>
      <c r="W74" s="215"/>
      <c r="X74" s="213"/>
      <c r="Y74" s="215"/>
      <c r="Z74" s="213"/>
      <c r="AA74" s="215"/>
      <c r="AB74" s="213"/>
      <c r="AC74" s="215"/>
      <c r="AD74" s="213"/>
      <c r="AE74" s="215"/>
      <c r="AF74" s="213"/>
      <c r="AG74" s="215"/>
      <c r="AH74" s="218">
        <f t="shared" si="4"/>
        <v>0</v>
      </c>
      <c r="AI74" s="219"/>
      <c r="AJ74" s="218">
        <f>+J74-AH74</f>
        <v>0</v>
      </c>
      <c r="AK74" s="219"/>
      <c r="AL74" s="204"/>
      <c r="AM74" s="220"/>
      <c r="AN74" s="220"/>
      <c r="AO74" s="206"/>
    </row>
    <row r="75" spans="1:41" ht="15" customHeight="1" x14ac:dyDescent="0.25">
      <c r="A75" s="225" t="str">
        <f>Register!$A$483</f>
        <v>Other7</v>
      </c>
      <c r="B75" s="226"/>
      <c r="C75" s="226"/>
      <c r="D75" s="227"/>
      <c r="E75" s="228"/>
      <c r="F75" s="211">
        <f>Register!$B$485</f>
        <v>0</v>
      </c>
      <c r="G75" s="212"/>
      <c r="H75" s="213"/>
      <c r="I75" s="214"/>
      <c r="J75" s="211">
        <f t="shared" si="14"/>
        <v>0</v>
      </c>
      <c r="K75" s="212"/>
      <c r="L75" s="213"/>
      <c r="M75" s="215"/>
      <c r="N75" s="213"/>
      <c r="O75" s="215"/>
      <c r="P75" s="216"/>
      <c r="Q75" s="217"/>
      <c r="R75" s="216"/>
      <c r="S75" s="217"/>
      <c r="T75" s="213"/>
      <c r="U75" s="215"/>
      <c r="V75" s="213"/>
      <c r="W75" s="215"/>
      <c r="X75" s="213"/>
      <c r="Y75" s="215"/>
      <c r="Z75" s="213"/>
      <c r="AA75" s="215"/>
      <c r="AB75" s="213"/>
      <c r="AC75" s="215"/>
      <c r="AD75" s="213"/>
      <c r="AE75" s="215"/>
      <c r="AF75" s="213"/>
      <c r="AG75" s="215"/>
      <c r="AH75" s="218">
        <f t="shared" si="4"/>
        <v>0</v>
      </c>
      <c r="AI75" s="219"/>
      <c r="AJ75" s="218">
        <f>+J75-AH75</f>
        <v>0</v>
      </c>
      <c r="AK75" s="219"/>
      <c r="AL75" s="204"/>
      <c r="AM75" s="220"/>
      <c r="AN75" s="220"/>
      <c r="AO75" s="206"/>
    </row>
    <row r="76" spans="1:41" ht="15" customHeight="1" x14ac:dyDescent="0.25">
      <c r="A76" s="225" t="str">
        <f>Register!$A$493</f>
        <v>Other8</v>
      </c>
      <c r="B76" s="226"/>
      <c r="C76" s="226"/>
      <c r="D76" s="227"/>
      <c r="E76" s="228"/>
      <c r="F76" s="211">
        <f>Register!$B$495</f>
        <v>0</v>
      </c>
      <c r="G76" s="212"/>
      <c r="H76" s="213"/>
      <c r="I76" s="214"/>
      <c r="J76" s="211">
        <f t="shared" si="14"/>
        <v>0</v>
      </c>
      <c r="K76" s="212"/>
      <c r="L76" s="213"/>
      <c r="M76" s="215"/>
      <c r="N76" s="213"/>
      <c r="O76" s="215"/>
      <c r="P76" s="216"/>
      <c r="Q76" s="217"/>
      <c r="R76" s="216"/>
      <c r="S76" s="217"/>
      <c r="T76" s="213"/>
      <c r="U76" s="215"/>
      <c r="V76" s="213"/>
      <c r="W76" s="215"/>
      <c r="X76" s="213"/>
      <c r="Y76" s="215"/>
      <c r="Z76" s="213"/>
      <c r="AA76" s="215"/>
      <c r="AB76" s="213"/>
      <c r="AC76" s="215"/>
      <c r="AD76" s="213"/>
      <c r="AE76" s="215"/>
      <c r="AF76" s="213"/>
      <c r="AG76" s="215"/>
      <c r="AH76" s="218">
        <f t="shared" si="4"/>
        <v>0</v>
      </c>
      <c r="AI76" s="219"/>
      <c r="AJ76" s="218">
        <f>+J76-AH76</f>
        <v>0</v>
      </c>
      <c r="AK76" s="219"/>
      <c r="AL76" s="204"/>
      <c r="AM76" s="220"/>
      <c r="AN76" s="220"/>
      <c r="AO76" s="206"/>
    </row>
    <row r="77" spans="1:41" ht="15" customHeight="1" x14ac:dyDescent="0.25">
      <c r="A77" s="225" t="str">
        <f>Register!$A$503</f>
        <v>Other9</v>
      </c>
      <c r="B77" s="226"/>
      <c r="C77" s="226"/>
      <c r="D77" s="227"/>
      <c r="E77" s="228"/>
      <c r="F77" s="211">
        <f>Register!$B$505</f>
        <v>0</v>
      </c>
      <c r="G77" s="212"/>
      <c r="H77" s="213"/>
      <c r="I77" s="214"/>
      <c r="J77" s="211">
        <f t="shared" si="14"/>
        <v>0</v>
      </c>
      <c r="K77" s="212"/>
      <c r="L77" s="213"/>
      <c r="M77" s="215"/>
      <c r="N77" s="213"/>
      <c r="O77" s="215"/>
      <c r="P77" s="216"/>
      <c r="Q77" s="217"/>
      <c r="R77" s="216"/>
      <c r="S77" s="217"/>
      <c r="T77" s="213"/>
      <c r="U77" s="215"/>
      <c r="V77" s="213"/>
      <c r="W77" s="215"/>
      <c r="X77" s="213"/>
      <c r="Y77" s="215"/>
      <c r="Z77" s="213"/>
      <c r="AA77" s="215"/>
      <c r="AB77" s="213"/>
      <c r="AC77" s="215"/>
      <c r="AD77" s="213"/>
      <c r="AE77" s="215"/>
      <c r="AF77" s="213"/>
      <c r="AG77" s="215"/>
      <c r="AH77" s="218">
        <f t="shared" si="4"/>
        <v>0</v>
      </c>
      <c r="AI77" s="219"/>
      <c r="AJ77" s="218">
        <f>+J77-AH77</f>
        <v>0</v>
      </c>
      <c r="AK77" s="219"/>
      <c r="AL77" s="204"/>
      <c r="AM77" s="220"/>
      <c r="AN77" s="220"/>
      <c r="AO77" s="206"/>
    </row>
    <row r="78" spans="1:41" ht="15" customHeight="1" x14ac:dyDescent="0.25">
      <c r="A78" s="225" t="str">
        <f>Register!$A$513</f>
        <v>Other10</v>
      </c>
      <c r="B78" s="226"/>
      <c r="C78" s="226"/>
      <c r="D78" s="227"/>
      <c r="E78" s="228"/>
      <c r="F78" s="211">
        <f>Register!$B$515</f>
        <v>0</v>
      </c>
      <c r="G78" s="212"/>
      <c r="H78" s="213"/>
      <c r="I78" s="214"/>
      <c r="J78" s="211">
        <f t="shared" si="14"/>
        <v>0</v>
      </c>
      <c r="K78" s="212"/>
      <c r="L78" s="213"/>
      <c r="M78" s="215"/>
      <c r="N78" s="213"/>
      <c r="O78" s="215"/>
      <c r="P78" s="216"/>
      <c r="Q78" s="217"/>
      <c r="R78" s="216"/>
      <c r="S78" s="217"/>
      <c r="T78" s="213"/>
      <c r="U78" s="215"/>
      <c r="V78" s="213"/>
      <c r="W78" s="215"/>
      <c r="X78" s="213"/>
      <c r="Y78" s="215"/>
      <c r="Z78" s="213"/>
      <c r="AA78" s="215"/>
      <c r="AB78" s="213"/>
      <c r="AC78" s="215"/>
      <c r="AD78" s="213"/>
      <c r="AE78" s="215"/>
      <c r="AF78" s="213"/>
      <c r="AG78" s="215"/>
      <c r="AH78" s="218">
        <f t="shared" si="4"/>
        <v>0</v>
      </c>
      <c r="AI78" s="219"/>
      <c r="AJ78" s="218">
        <f>+J78-AH78</f>
        <v>0</v>
      </c>
      <c r="AK78" s="219"/>
      <c r="AL78" s="204"/>
      <c r="AM78" s="220"/>
      <c r="AN78" s="220"/>
      <c r="AO78" s="206"/>
    </row>
    <row r="79" spans="1:41" ht="9" customHeight="1" thickBot="1" x14ac:dyDescent="0.3">
      <c r="A79" s="225"/>
      <c r="B79" s="226"/>
      <c r="C79" s="226"/>
      <c r="D79" s="227"/>
      <c r="E79" s="228"/>
      <c r="F79" s="211"/>
      <c r="G79" s="212"/>
      <c r="H79" s="211"/>
      <c r="I79" s="212"/>
      <c r="J79" s="211"/>
      <c r="K79" s="212"/>
      <c r="L79" s="211"/>
      <c r="M79" s="231"/>
      <c r="N79" s="213"/>
      <c r="O79" s="215"/>
      <c r="P79" s="272"/>
      <c r="Q79" s="273"/>
      <c r="R79" s="272"/>
      <c r="S79" s="273"/>
      <c r="T79" s="221"/>
      <c r="U79" s="222"/>
      <c r="V79" s="221"/>
      <c r="W79" s="222"/>
      <c r="X79" s="221"/>
      <c r="Y79" s="222"/>
      <c r="Z79" s="221"/>
      <c r="AA79" s="222"/>
      <c r="AB79" s="221"/>
      <c r="AC79" s="222"/>
      <c r="AD79" s="221"/>
      <c r="AE79" s="222"/>
      <c r="AF79" s="221"/>
      <c r="AG79" s="222"/>
      <c r="AH79" s="218"/>
      <c r="AI79" s="219"/>
      <c r="AJ79" s="218"/>
      <c r="AK79" s="219"/>
      <c r="AL79" s="241"/>
      <c r="AM79" s="242"/>
      <c r="AN79" s="242"/>
      <c r="AO79" s="243"/>
    </row>
    <row r="80" spans="1:41" ht="15" customHeight="1" thickTop="1" thickBot="1" x14ac:dyDescent="0.3">
      <c r="A80" s="300" t="s">
        <v>26</v>
      </c>
      <c r="B80" s="301"/>
      <c r="C80" s="301"/>
      <c r="D80" s="302"/>
      <c r="E80" s="303"/>
      <c r="F80" s="223">
        <f>SUM(F27:G79)</f>
        <v>0</v>
      </c>
      <c r="G80" s="266"/>
      <c r="H80" s="223">
        <f>SUM(H27:I79)</f>
        <v>0</v>
      </c>
      <c r="I80" s="266"/>
      <c r="J80" s="223">
        <f>SUM(J27:K79)</f>
        <v>0</v>
      </c>
      <c r="K80" s="266"/>
      <c r="L80" s="223">
        <f>SUM(L27:M79)</f>
        <v>0</v>
      </c>
      <c r="M80" s="266"/>
      <c r="N80" s="223">
        <f>SUM(N27:O79)</f>
        <v>0</v>
      </c>
      <c r="O80" s="266"/>
      <c r="P80" s="298">
        <f>SUM(P27:Q79)</f>
        <v>0</v>
      </c>
      <c r="Q80" s="314"/>
      <c r="R80" s="298">
        <f>SUM(R27:S79)</f>
        <v>0</v>
      </c>
      <c r="S80" s="314"/>
      <c r="T80" s="223">
        <f>SUM(T27:U79)</f>
        <v>0</v>
      </c>
      <c r="U80" s="224"/>
      <c r="V80" s="223">
        <f>SUM(V27:W79)</f>
        <v>0</v>
      </c>
      <c r="W80" s="224"/>
      <c r="X80" s="223">
        <f>SUM(X27:Y79)</f>
        <v>0</v>
      </c>
      <c r="Y80" s="224"/>
      <c r="Z80" s="223">
        <f>SUM(Z27:AA79)</f>
        <v>0</v>
      </c>
      <c r="AA80" s="224"/>
      <c r="AB80" s="223">
        <f>SUM(AB27:AC79)</f>
        <v>0</v>
      </c>
      <c r="AC80" s="224"/>
      <c r="AD80" s="223">
        <f>SUM(AD27:AE79)</f>
        <v>0</v>
      </c>
      <c r="AE80" s="224"/>
      <c r="AF80" s="223">
        <f>SUM(AF27:AG79)</f>
        <v>0</v>
      </c>
      <c r="AG80" s="224"/>
      <c r="AH80" s="298">
        <f>SUM(AH27:AI79)</f>
        <v>0</v>
      </c>
      <c r="AI80" s="314"/>
      <c r="AJ80" s="298">
        <f>SUM(AJ27:AK79)</f>
        <v>0</v>
      </c>
      <c r="AK80" s="299"/>
      <c r="AL80" s="16"/>
      <c r="AM80" s="16"/>
      <c r="AN80" s="16"/>
      <c r="AO80" s="16"/>
    </row>
    <row r="81" spans="1:39" ht="15" customHeight="1" thickBot="1" x14ac:dyDescent="0.3">
      <c r="A81" s="318" t="s">
        <v>101</v>
      </c>
      <c r="B81" s="319"/>
      <c r="C81" s="319"/>
      <c r="D81" s="319"/>
      <c r="E81" s="320"/>
      <c r="F81" s="223">
        <v>0</v>
      </c>
      <c r="G81" s="321"/>
      <c r="H81" s="327"/>
      <c r="I81" s="328"/>
      <c r="J81" s="329">
        <f>+F81+H81</f>
        <v>0</v>
      </c>
      <c r="K81" s="330"/>
      <c r="L81" s="327"/>
      <c r="M81" s="317"/>
      <c r="N81" s="317"/>
      <c r="O81" s="317"/>
      <c r="P81" s="316"/>
      <c r="Q81" s="316"/>
      <c r="R81" s="316"/>
      <c r="S81" s="316"/>
      <c r="T81" s="317"/>
      <c r="U81" s="317"/>
      <c r="V81" s="317"/>
      <c r="W81" s="317"/>
      <c r="X81" s="317"/>
      <c r="Y81" s="317"/>
      <c r="Z81" s="317"/>
      <c r="AA81" s="317"/>
      <c r="AB81" s="316"/>
      <c r="AC81" s="316"/>
      <c r="AD81" s="316"/>
      <c r="AE81" s="316"/>
      <c r="AF81" s="316"/>
      <c r="AG81" s="316"/>
      <c r="AH81" s="316"/>
      <c r="AI81" s="316"/>
      <c r="AJ81" s="16"/>
      <c r="AK81" s="16"/>
      <c r="AL81" s="16"/>
      <c r="AM81" s="16"/>
    </row>
    <row r="82" spans="1:39" ht="15" customHeight="1" thickBot="1" x14ac:dyDescent="0.3">
      <c r="A82" s="318" t="s">
        <v>26</v>
      </c>
      <c r="B82" s="319"/>
      <c r="C82" s="319"/>
      <c r="D82" s="319"/>
      <c r="E82" s="320"/>
      <c r="F82" s="260">
        <f>+F80+F81</f>
        <v>0</v>
      </c>
      <c r="G82" s="321"/>
      <c r="H82" s="322"/>
      <c r="I82" s="323"/>
      <c r="J82" s="324">
        <f>+J80+J81</f>
        <v>0</v>
      </c>
      <c r="K82" s="325"/>
      <c r="L82" s="322"/>
      <c r="M82" s="326"/>
      <c r="N82" s="326"/>
      <c r="O82" s="326"/>
      <c r="P82" s="315"/>
      <c r="Q82" s="315"/>
      <c r="R82" s="315"/>
      <c r="S82" s="315"/>
      <c r="T82" s="326"/>
      <c r="U82" s="326"/>
      <c r="V82" s="326"/>
      <c r="W82" s="326"/>
      <c r="X82" s="326"/>
      <c r="Y82" s="326"/>
      <c r="Z82" s="326"/>
      <c r="AA82" s="326"/>
      <c r="AB82" s="315"/>
      <c r="AC82" s="315"/>
      <c r="AD82" s="315"/>
      <c r="AE82" s="315"/>
      <c r="AF82" s="315"/>
      <c r="AG82" s="315"/>
      <c r="AH82" s="315"/>
      <c r="AI82" s="315"/>
      <c r="AJ82" s="16"/>
      <c r="AK82" s="16"/>
      <c r="AL82" s="16"/>
      <c r="AM82" s="16"/>
    </row>
    <row r="83" spans="1:39" ht="7.5" customHeight="1" x14ac:dyDescent="0.25"/>
    <row r="84" spans="1:39" x14ac:dyDescent="0.25">
      <c r="A84" s="1" t="s">
        <v>91</v>
      </c>
    </row>
    <row r="85" spans="1:39" ht="7.5" customHeight="1" x14ac:dyDescent="0.25"/>
    <row r="86" spans="1:39" x14ac:dyDescent="0.25">
      <c r="A86" s="1" t="s">
        <v>28</v>
      </c>
      <c r="J86" s="293">
        <f>T20</f>
        <v>0</v>
      </c>
      <c r="K86" s="293"/>
      <c r="O86" s="1" t="s">
        <v>32</v>
      </c>
      <c r="Q86" s="291">
        <f>T20</f>
        <v>0</v>
      </c>
      <c r="R86" s="291"/>
      <c r="S86" s="291"/>
      <c r="T86" s="1" t="s">
        <v>189</v>
      </c>
    </row>
    <row r="87" spans="1:39" x14ac:dyDescent="0.25">
      <c r="A87" s="1" t="s">
        <v>183</v>
      </c>
      <c r="I87" s="335">
        <f>U88</f>
        <v>0</v>
      </c>
      <c r="J87" s="335"/>
      <c r="K87" s="335"/>
    </row>
    <row r="88" spans="1:39" x14ac:dyDescent="0.25">
      <c r="A88" s="1" t="s">
        <v>184</v>
      </c>
      <c r="D88" s="336">
        <f>D8</f>
        <v>0</v>
      </c>
      <c r="E88" s="336"/>
      <c r="F88" s="336"/>
      <c r="G88" s="336"/>
      <c r="H88" s="336"/>
      <c r="I88" s="336"/>
      <c r="J88" s="336"/>
      <c r="K88" s="336"/>
      <c r="O88" s="1" t="s">
        <v>188</v>
      </c>
      <c r="U88" s="292"/>
      <c r="V88" s="292"/>
      <c r="W88" s="292"/>
      <c r="X88" s="5" t="s">
        <v>190</v>
      </c>
    </row>
    <row r="89" spans="1:39" x14ac:dyDescent="0.25">
      <c r="A89" s="1" t="s">
        <v>185</v>
      </c>
      <c r="M89" s="5"/>
      <c r="N89" s="5"/>
      <c r="P89" s="5"/>
      <c r="Q89" s="5"/>
      <c r="R89" s="5"/>
      <c r="S89" s="5"/>
      <c r="T89" s="5"/>
      <c r="U89" s="5"/>
      <c r="V89" s="5"/>
      <c r="W89" s="5"/>
      <c r="X89" s="5"/>
    </row>
    <row r="90" spans="1:39" x14ac:dyDescent="0.25">
      <c r="A90" s="1" t="s">
        <v>186</v>
      </c>
      <c r="M90" s="5"/>
      <c r="N90" s="5"/>
      <c r="O90" s="5" t="s">
        <v>191</v>
      </c>
      <c r="T90" s="5"/>
      <c r="U90" s="5"/>
      <c r="V90" s="5"/>
      <c r="W90" s="5"/>
      <c r="X90" s="5"/>
    </row>
    <row r="91" spans="1:39" x14ac:dyDescent="0.25">
      <c r="A91" s="1" t="s">
        <v>187</v>
      </c>
      <c r="M91" s="5"/>
      <c r="N91" s="5"/>
      <c r="O91" s="5"/>
      <c r="P91" s="5"/>
      <c r="Q91" s="5"/>
      <c r="R91" s="5"/>
      <c r="S91" s="5"/>
      <c r="T91" s="5"/>
      <c r="U91" s="5"/>
      <c r="V91" s="5"/>
      <c r="W91" s="5"/>
      <c r="X91" s="5"/>
    </row>
    <row r="92" spans="1:39" x14ac:dyDescent="0.25">
      <c r="M92" s="5"/>
      <c r="N92" s="5"/>
      <c r="O92" s="240"/>
      <c r="P92" s="240"/>
      <c r="Q92" s="240"/>
      <c r="R92" s="5" t="s">
        <v>97</v>
      </c>
      <c r="S92" s="5"/>
      <c r="T92" s="5"/>
      <c r="U92" s="5"/>
      <c r="V92" s="5"/>
      <c r="W92" s="5"/>
    </row>
    <row r="93" spans="1:39" x14ac:dyDescent="0.25">
      <c r="A93" s="1" t="s">
        <v>35</v>
      </c>
      <c r="M93" s="5"/>
      <c r="N93" s="5"/>
      <c r="O93" s="5"/>
      <c r="P93" s="5"/>
      <c r="Q93" s="5"/>
      <c r="R93" s="5"/>
      <c r="S93" s="5"/>
      <c r="T93" s="5"/>
      <c r="U93" s="5"/>
      <c r="V93" s="5"/>
      <c r="W93" s="5"/>
      <c r="X93" s="5"/>
    </row>
    <row r="94" spans="1:39" x14ac:dyDescent="0.25">
      <c r="A94" s="289">
        <f>R20</f>
        <v>0</v>
      </c>
      <c r="B94" s="290"/>
      <c r="C94" s="290"/>
      <c r="D94" s="1" t="s">
        <v>96</v>
      </c>
      <c r="E94" s="5"/>
      <c r="F94" s="5"/>
      <c r="G94" s="5"/>
      <c r="M94" s="5"/>
      <c r="N94" s="5"/>
      <c r="O94" s="5"/>
      <c r="P94" s="5"/>
      <c r="Q94" s="5"/>
      <c r="R94" s="5"/>
      <c r="S94" s="5"/>
      <c r="T94" s="5"/>
      <c r="U94" s="5"/>
      <c r="V94" s="5"/>
      <c r="W94" s="5"/>
      <c r="X94" s="5"/>
    </row>
    <row r="95" spans="1:39" x14ac:dyDescent="0.25">
      <c r="M95" s="5"/>
      <c r="N95" s="5"/>
      <c r="O95" s="64" t="s">
        <v>29</v>
      </c>
      <c r="P95" s="64"/>
      <c r="Q95" s="64"/>
      <c r="R95" s="64"/>
      <c r="S95" s="64"/>
      <c r="T95" s="65"/>
      <c r="U95" s="66"/>
      <c r="V95" s="66"/>
      <c r="W95" s="66"/>
      <c r="X95" s="66"/>
      <c r="Y95" s="66"/>
      <c r="Z95" s="66"/>
    </row>
    <row r="96" spans="1:39" x14ac:dyDescent="0.25">
      <c r="O96" s="65"/>
      <c r="P96" s="65"/>
      <c r="Q96" s="65"/>
      <c r="R96" s="65"/>
      <c r="S96" s="65" t="s">
        <v>31</v>
      </c>
      <c r="T96" s="65"/>
      <c r="U96" s="5"/>
      <c r="V96" s="66"/>
      <c r="W96" s="66"/>
      <c r="X96" s="66"/>
      <c r="Y96" s="66"/>
      <c r="Z96" s="168"/>
    </row>
    <row r="97" spans="1:34" x14ac:dyDescent="0.25">
      <c r="O97" s="65" t="s">
        <v>199</v>
      </c>
      <c r="P97" s="65"/>
      <c r="Q97" s="65"/>
      <c r="R97" s="65"/>
      <c r="S97" s="65"/>
      <c r="T97" s="66"/>
      <c r="U97" s="169"/>
      <c r="V97" s="66"/>
      <c r="W97" s="66"/>
      <c r="X97" s="66"/>
      <c r="Y97" s="66"/>
      <c r="Z97" s="66"/>
    </row>
    <row r="98" spans="1:34" x14ac:dyDescent="0.25">
      <c r="A98" s="3" t="s">
        <v>29</v>
      </c>
      <c r="B98" s="3"/>
      <c r="C98" s="3"/>
      <c r="D98" s="3"/>
      <c r="E98" s="3"/>
      <c r="F98" s="3"/>
      <c r="G98" s="3"/>
      <c r="H98" s="3"/>
      <c r="I98" s="3"/>
      <c r="J98" s="3"/>
      <c r="O98" s="65"/>
      <c r="P98" s="65"/>
      <c r="Q98" s="65"/>
      <c r="R98" s="65"/>
      <c r="S98" s="65"/>
      <c r="T98" s="65"/>
      <c r="U98" s="66"/>
      <c r="V98" s="66"/>
      <c r="W98" s="66"/>
      <c r="X98" s="66"/>
      <c r="Y98" s="66"/>
      <c r="Z98" s="66"/>
    </row>
    <row r="99" spans="1:34" x14ac:dyDescent="0.25">
      <c r="B99" s="1" t="s">
        <v>30</v>
      </c>
      <c r="J99" s="2" t="s">
        <v>31</v>
      </c>
      <c r="O99" s="65"/>
      <c r="P99" s="65"/>
      <c r="Q99" s="65"/>
      <c r="R99" s="65"/>
      <c r="S99" s="65"/>
      <c r="T99" s="65"/>
      <c r="U99" s="66"/>
      <c r="V99" s="66"/>
      <c r="W99" s="66"/>
      <c r="X99" s="66"/>
      <c r="Y99" s="66"/>
      <c r="Z99" s="66"/>
    </row>
    <row r="100" spans="1:34" x14ac:dyDescent="0.25">
      <c r="J100" s="2"/>
      <c r="O100" s="64" t="s">
        <v>29</v>
      </c>
      <c r="P100" s="64"/>
      <c r="Q100" s="64"/>
      <c r="R100" s="64"/>
      <c r="S100" s="64"/>
      <c r="T100" s="65"/>
      <c r="U100" s="191"/>
      <c r="V100" s="191"/>
      <c r="W100" s="191"/>
      <c r="X100" s="191"/>
      <c r="Y100" s="191"/>
    </row>
    <row r="101" spans="1:34" x14ac:dyDescent="0.25">
      <c r="A101" s="1" t="s">
        <v>201</v>
      </c>
      <c r="O101" s="65"/>
      <c r="P101" s="65"/>
      <c r="Q101" s="65"/>
      <c r="R101" s="65"/>
      <c r="S101" s="67" t="s">
        <v>31</v>
      </c>
      <c r="T101" s="65"/>
      <c r="U101" s="5"/>
      <c r="V101" s="191"/>
      <c r="W101" s="191"/>
      <c r="X101" s="191"/>
      <c r="Y101" s="168"/>
    </row>
    <row r="102" spans="1:34" x14ac:dyDescent="0.25">
      <c r="O102" s="65" t="s">
        <v>182</v>
      </c>
      <c r="P102" s="65"/>
      <c r="Q102" s="65"/>
      <c r="R102" s="65"/>
      <c r="S102" s="65"/>
      <c r="T102" s="65"/>
      <c r="U102" s="169"/>
      <c r="V102" s="191"/>
      <c r="W102" s="191"/>
      <c r="X102" s="191"/>
      <c r="Y102" s="191"/>
      <c r="Z102" s="65"/>
    </row>
    <row r="103" spans="1:34" x14ac:dyDescent="0.25">
      <c r="Q103" s="65"/>
      <c r="R103" s="65"/>
      <c r="S103" s="65"/>
      <c r="T103" s="65"/>
      <c r="U103" s="65"/>
      <c r="V103" s="65"/>
      <c r="W103" s="65"/>
      <c r="X103" s="65"/>
      <c r="Y103" s="169"/>
      <c r="Z103" s="66"/>
      <c r="AA103" s="66"/>
      <c r="AB103" s="66"/>
      <c r="AC103" s="66"/>
      <c r="AD103" s="66"/>
      <c r="AE103" s="66"/>
      <c r="AF103" s="66"/>
      <c r="AG103" s="66"/>
      <c r="AH103" s="66"/>
    </row>
    <row r="104" spans="1:34" x14ac:dyDescent="0.25">
      <c r="Y104" s="5"/>
      <c r="Z104" s="5"/>
      <c r="AA104" s="5"/>
      <c r="AB104" s="5"/>
      <c r="AC104" s="5"/>
      <c r="AD104" s="5"/>
      <c r="AE104" s="5"/>
      <c r="AF104" s="5"/>
      <c r="AG104" s="5"/>
      <c r="AH104" s="5"/>
    </row>
    <row r="105" spans="1:34" ht="13.8" x14ac:dyDescent="0.3">
      <c r="Y105" s="170"/>
      <c r="Z105" s="5"/>
      <c r="AA105" s="5"/>
      <c r="AB105" s="5"/>
      <c r="AC105" s="5"/>
      <c r="AD105" s="5"/>
      <c r="AE105" s="5"/>
      <c r="AF105" s="5"/>
      <c r="AG105" s="5"/>
      <c r="AH105" s="5"/>
    </row>
  </sheetData>
  <mergeCells count="1135">
    <mergeCell ref="A78:E78"/>
    <mergeCell ref="F78:G78"/>
    <mergeCell ref="H78:I78"/>
    <mergeCell ref="J78:K78"/>
    <mergeCell ref="L78:M78"/>
    <mergeCell ref="N78:O78"/>
    <mergeCell ref="AL77:AO77"/>
    <mergeCell ref="N77:O77"/>
    <mergeCell ref="P77:Q77"/>
    <mergeCell ref="R77:S77"/>
    <mergeCell ref="T77:U77"/>
    <mergeCell ref="V77:W77"/>
    <mergeCell ref="X77:Y77"/>
    <mergeCell ref="AD76:AE76"/>
    <mergeCell ref="AF76:AG76"/>
    <mergeCell ref="AH76:AI76"/>
    <mergeCell ref="AJ76:AK76"/>
    <mergeCell ref="AL76:AO76"/>
    <mergeCell ref="AH78:AI78"/>
    <mergeCell ref="AJ78:AK78"/>
    <mergeCell ref="P78:Q78"/>
    <mergeCell ref="R78:S78"/>
    <mergeCell ref="T78:U78"/>
    <mergeCell ref="V78:W78"/>
    <mergeCell ref="X78:Y78"/>
    <mergeCell ref="AL78:AO78"/>
    <mergeCell ref="Z78:AA78"/>
    <mergeCell ref="AB78:AC78"/>
    <mergeCell ref="AD78:AE78"/>
    <mergeCell ref="AF78:AG78"/>
    <mergeCell ref="A77:E77"/>
    <mergeCell ref="F77:G77"/>
    <mergeCell ref="H77:I77"/>
    <mergeCell ref="J77:K77"/>
    <mergeCell ref="L77:M77"/>
    <mergeCell ref="N76:O76"/>
    <mergeCell ref="P76:Q76"/>
    <mergeCell ref="R76:S76"/>
    <mergeCell ref="T76:U76"/>
    <mergeCell ref="V76:W76"/>
    <mergeCell ref="X76:Y76"/>
    <mergeCell ref="AD75:AE75"/>
    <mergeCell ref="AF75:AG75"/>
    <mergeCell ref="AH75:AI75"/>
    <mergeCell ref="AJ75:AK75"/>
    <mergeCell ref="AL75:AO75"/>
    <mergeCell ref="A76:E76"/>
    <mergeCell ref="F76:G76"/>
    <mergeCell ref="H76:I76"/>
    <mergeCell ref="J76:K76"/>
    <mergeCell ref="L76:M76"/>
    <mergeCell ref="N75:O75"/>
    <mergeCell ref="P75:Q75"/>
    <mergeCell ref="R75:S75"/>
    <mergeCell ref="T75:U75"/>
    <mergeCell ref="V75:W75"/>
    <mergeCell ref="X75:Y75"/>
    <mergeCell ref="AB77:AC77"/>
    <mergeCell ref="AD77:AE77"/>
    <mergeCell ref="AF77:AG77"/>
    <mergeCell ref="AH77:AI77"/>
    <mergeCell ref="AJ77:AK77"/>
    <mergeCell ref="AD74:AE74"/>
    <mergeCell ref="AF74:AG74"/>
    <mergeCell ref="AH74:AI74"/>
    <mergeCell ref="AJ74:AK74"/>
    <mergeCell ref="AL74:AO74"/>
    <mergeCell ref="A75:E75"/>
    <mergeCell ref="F75:G75"/>
    <mergeCell ref="H75:I75"/>
    <mergeCell ref="J75:K75"/>
    <mergeCell ref="L75:M75"/>
    <mergeCell ref="R19:S19"/>
    <mergeCell ref="T19:U19"/>
    <mergeCell ref="V19:W19"/>
    <mergeCell ref="X19:Y19"/>
    <mergeCell ref="X8:Y9"/>
    <mergeCell ref="A74:E74"/>
    <mergeCell ref="F74:G74"/>
    <mergeCell ref="H74:I74"/>
    <mergeCell ref="J74:K74"/>
    <mergeCell ref="L74:M74"/>
    <mergeCell ref="AD52:AE52"/>
    <mergeCell ref="AD53:AE53"/>
    <mergeCell ref="AD39:AE39"/>
    <mergeCell ref="AD40:AE40"/>
    <mergeCell ref="AD41:AE41"/>
    <mergeCell ref="AD42:AE42"/>
    <mergeCell ref="AD43:AE43"/>
    <mergeCell ref="AD44:AE44"/>
    <mergeCell ref="AD31:AE31"/>
    <mergeCell ref="AD32:AE32"/>
    <mergeCell ref="AD33:AE33"/>
    <mergeCell ref="AD34:AE34"/>
    <mergeCell ref="AD73:AE73"/>
    <mergeCell ref="AD62:AE62"/>
    <mergeCell ref="AD63:AE63"/>
    <mergeCell ref="AD64:AE64"/>
    <mergeCell ref="AD65:AE65"/>
    <mergeCell ref="AD66:AE66"/>
    <mergeCell ref="AD67:AE67"/>
    <mergeCell ref="AD54:AE54"/>
    <mergeCell ref="AD55:AE55"/>
    <mergeCell ref="AD56:AE56"/>
    <mergeCell ref="AD59:AE59"/>
    <mergeCell ref="AD60:AE60"/>
    <mergeCell ref="AD61:AE61"/>
    <mergeCell ref="AD48:AE48"/>
    <mergeCell ref="AD49:AE49"/>
    <mergeCell ref="AD50:AE50"/>
    <mergeCell ref="AD51:AE51"/>
    <mergeCell ref="AF69:AG69"/>
    <mergeCell ref="AF55:AG55"/>
    <mergeCell ref="AF56:AG56"/>
    <mergeCell ref="AF59:AG59"/>
    <mergeCell ref="AF60:AG60"/>
    <mergeCell ref="AF61:AG61"/>
    <mergeCell ref="AF62:AG62"/>
    <mergeCell ref="AF49:AG49"/>
    <mergeCell ref="AF50:AG50"/>
    <mergeCell ref="AF51:AG51"/>
    <mergeCell ref="AF52:AG52"/>
    <mergeCell ref="AF53:AG53"/>
    <mergeCell ref="AF54:AG54"/>
    <mergeCell ref="N18:O18"/>
    <mergeCell ref="P18:Q18"/>
    <mergeCell ref="R18:S18"/>
    <mergeCell ref="T18:U18"/>
    <mergeCell ref="N19:O19"/>
    <mergeCell ref="P19:Q19"/>
    <mergeCell ref="AD68:AE68"/>
    <mergeCell ref="AD69:AE69"/>
    <mergeCell ref="AB59:AC59"/>
    <mergeCell ref="T59:U59"/>
    <mergeCell ref="V59:W59"/>
    <mergeCell ref="P30:Q30"/>
    <mergeCell ref="N21:O21"/>
    <mergeCell ref="P21:Q21"/>
    <mergeCell ref="N22:O22"/>
    <mergeCell ref="P22:Q22"/>
    <mergeCell ref="T24:U25"/>
    <mergeCell ref="P52:Q52"/>
    <mergeCell ref="P53:Q53"/>
    <mergeCell ref="I87:K87"/>
    <mergeCell ref="D88:K88"/>
    <mergeCell ref="AF24:AG25"/>
    <mergeCell ref="AF26:AG26"/>
    <mergeCell ref="AF27:AG27"/>
    <mergeCell ref="AF28:AG28"/>
    <mergeCell ref="AF29:AG29"/>
    <mergeCell ref="AF30:AG30"/>
    <mergeCell ref="AF31:AG31"/>
    <mergeCell ref="N74:O74"/>
    <mergeCell ref="P82:Q82"/>
    <mergeCell ref="R82:S82"/>
    <mergeCell ref="P81:Q81"/>
    <mergeCell ref="R81:S81"/>
    <mergeCell ref="P80:Q80"/>
    <mergeCell ref="R80:S80"/>
    <mergeCell ref="R79:S79"/>
    <mergeCell ref="R68:S68"/>
    <mergeCell ref="H59:I59"/>
    <mergeCell ref="J59:K59"/>
    <mergeCell ref="AD37:AE37"/>
    <mergeCell ref="AD38:AE38"/>
    <mergeCell ref="AD24:AE25"/>
    <mergeCell ref="AD26:AE26"/>
    <mergeCell ref="AD27:AE27"/>
    <mergeCell ref="AD28:AE28"/>
    <mergeCell ref="AD29:AE29"/>
    <mergeCell ref="AD30:AE30"/>
    <mergeCell ref="AF70:AG70"/>
    <mergeCell ref="AF64:AG64"/>
    <mergeCell ref="AF65:AG65"/>
    <mergeCell ref="AF66:AG66"/>
    <mergeCell ref="X14:Y14"/>
    <mergeCell ref="X15:Y15"/>
    <mergeCell ref="X16:Y16"/>
    <mergeCell ref="X20:Y20"/>
    <mergeCell ref="X10:Y10"/>
    <mergeCell ref="X11:Y11"/>
    <mergeCell ref="X12:Y12"/>
    <mergeCell ref="X13:Y13"/>
    <mergeCell ref="W3:Y4"/>
    <mergeCell ref="T82:U82"/>
    <mergeCell ref="V82:W82"/>
    <mergeCell ref="X82:Y82"/>
    <mergeCell ref="Z82:AA82"/>
    <mergeCell ref="AB82:AC82"/>
    <mergeCell ref="T60:U60"/>
    <mergeCell ref="V60:W60"/>
    <mergeCell ref="X70:Y70"/>
    <mergeCell ref="Z70:AA70"/>
    <mergeCell ref="T66:U66"/>
    <mergeCell ref="V66:W66"/>
    <mergeCell ref="T52:U52"/>
    <mergeCell ref="T53:U53"/>
    <mergeCell ref="V38:W38"/>
    <mergeCell ref="V39:W39"/>
    <mergeCell ref="V40:W40"/>
    <mergeCell ref="V43:W43"/>
    <mergeCell ref="V41:W41"/>
    <mergeCell ref="V51:W51"/>
    <mergeCell ref="V52:W52"/>
    <mergeCell ref="V53:W53"/>
    <mergeCell ref="T54:U54"/>
    <mergeCell ref="T55:U55"/>
    <mergeCell ref="AH82:AI82"/>
    <mergeCell ref="AB81:AC81"/>
    <mergeCell ref="AH81:AI81"/>
    <mergeCell ref="T81:U81"/>
    <mergeCell ref="V81:W81"/>
    <mergeCell ref="X81:Y81"/>
    <mergeCell ref="Z81:AA81"/>
    <mergeCell ref="AF81:AG81"/>
    <mergeCell ref="AF82:AG82"/>
    <mergeCell ref="N80:O80"/>
    <mergeCell ref="H79:I79"/>
    <mergeCell ref="A82:E82"/>
    <mergeCell ref="F82:G82"/>
    <mergeCell ref="H82:I82"/>
    <mergeCell ref="J82:K82"/>
    <mergeCell ref="L82:M82"/>
    <mergeCell ref="N82:O82"/>
    <mergeCell ref="J80:K80"/>
    <mergeCell ref="J79:K79"/>
    <mergeCell ref="T80:U80"/>
    <mergeCell ref="AF79:AG79"/>
    <mergeCell ref="AF80:AG80"/>
    <mergeCell ref="AD79:AE79"/>
    <mergeCell ref="AD80:AE80"/>
    <mergeCell ref="AD81:AE81"/>
    <mergeCell ref="AD82:AE82"/>
    <mergeCell ref="A81:E81"/>
    <mergeCell ref="F81:G81"/>
    <mergeCell ref="H81:I81"/>
    <mergeCell ref="J81:K81"/>
    <mergeCell ref="L81:M81"/>
    <mergeCell ref="N81:O81"/>
    <mergeCell ref="H80:I80"/>
    <mergeCell ref="L80:M80"/>
    <mergeCell ref="AH60:AI60"/>
    <mergeCell ref="AH80:AI80"/>
    <mergeCell ref="V79:W79"/>
    <mergeCell ref="T68:U68"/>
    <mergeCell ref="V68:W68"/>
    <mergeCell ref="X68:Y68"/>
    <mergeCell ref="Z79:AA79"/>
    <mergeCell ref="Z68:AA68"/>
    <mergeCell ref="T79:U79"/>
    <mergeCell ref="V70:W70"/>
    <mergeCell ref="V80:W80"/>
    <mergeCell ref="X79:Y79"/>
    <mergeCell ref="X80:Y80"/>
    <mergeCell ref="Z80:AA80"/>
    <mergeCell ref="X66:Y66"/>
    <mergeCell ref="Z60:AA60"/>
    <mergeCell ref="Z75:AA75"/>
    <mergeCell ref="Z76:AA76"/>
    <mergeCell ref="Z77:AA77"/>
    <mergeCell ref="N67:O67"/>
    <mergeCell ref="AH69:AI69"/>
    <mergeCell ref="Z74:AA74"/>
    <mergeCell ref="H67:I67"/>
    <mergeCell ref="H64:I64"/>
    <mergeCell ref="J64:K64"/>
    <mergeCell ref="H70:I70"/>
    <mergeCell ref="J70:K70"/>
    <mergeCell ref="N70:O70"/>
    <mergeCell ref="P70:Q70"/>
    <mergeCell ref="R70:S70"/>
    <mergeCell ref="A79:E79"/>
    <mergeCell ref="A80:E80"/>
    <mergeCell ref="X74:Y74"/>
    <mergeCell ref="AF71:AG71"/>
    <mergeCell ref="J56:K56"/>
    <mergeCell ref="A53:E53"/>
    <mergeCell ref="A54:E54"/>
    <mergeCell ref="X34:Y34"/>
    <mergeCell ref="Z34:AA34"/>
    <mergeCell ref="AH34:AI34"/>
    <mergeCell ref="A40:E40"/>
    <mergeCell ref="A51:E51"/>
    <mergeCell ref="A34:E34"/>
    <mergeCell ref="F34:G34"/>
    <mergeCell ref="R24:S25"/>
    <mergeCell ref="J24:K25"/>
    <mergeCell ref="T56:U56"/>
    <mergeCell ref="V56:W56"/>
    <mergeCell ref="H42:I42"/>
    <mergeCell ref="H43:I43"/>
    <mergeCell ref="H44:I44"/>
    <mergeCell ref="H48:I48"/>
    <mergeCell ref="H52:I52"/>
    <mergeCell ref="H56:I56"/>
    <mergeCell ref="AH24:AI25"/>
    <mergeCell ref="A24:E25"/>
    <mergeCell ref="F26:G26"/>
    <mergeCell ref="F27:G27"/>
    <mergeCell ref="F24:G25"/>
    <mergeCell ref="J33:K33"/>
    <mergeCell ref="F28:G28"/>
    <mergeCell ref="AF40:AG40"/>
    <mergeCell ref="T50:U50"/>
    <mergeCell ref="T51:U51"/>
    <mergeCell ref="T39:U39"/>
    <mergeCell ref="T40:U40"/>
    <mergeCell ref="T41:U41"/>
    <mergeCell ref="T42:U42"/>
    <mergeCell ref="T43:U43"/>
    <mergeCell ref="T44:U44"/>
    <mergeCell ref="V50:W50"/>
    <mergeCell ref="V37:W37"/>
    <mergeCell ref="AF37:AG37"/>
    <mergeCell ref="AF38:AG38"/>
    <mergeCell ref="AF39:AG39"/>
    <mergeCell ref="P31:Q31"/>
    <mergeCell ref="P32:Q32"/>
    <mergeCell ref="P33:Q33"/>
    <mergeCell ref="P37:Q37"/>
    <mergeCell ref="P34:Q34"/>
    <mergeCell ref="P39:Q39"/>
    <mergeCell ref="AJ28:AK28"/>
    <mergeCell ref="AJ29:AK29"/>
    <mergeCell ref="AJ30:AK30"/>
    <mergeCell ref="AF41:AG41"/>
    <mergeCell ref="AF42:AG42"/>
    <mergeCell ref="AF43:AG43"/>
    <mergeCell ref="AF44:AG44"/>
    <mergeCell ref="AJ24:AK25"/>
    <mergeCell ref="AJ51:AK51"/>
    <mergeCell ref="AJ42:AK42"/>
    <mergeCell ref="AJ43:AK43"/>
    <mergeCell ref="AJ44:AK44"/>
    <mergeCell ref="AJ48:AK48"/>
    <mergeCell ref="AJ49:AK49"/>
    <mergeCell ref="AJ41:AK41"/>
    <mergeCell ref="AH44:AI44"/>
    <mergeCell ref="AH48:AI48"/>
    <mergeCell ref="AH49:AI49"/>
    <mergeCell ref="AJ80:AK80"/>
    <mergeCell ref="AJ52:AK52"/>
    <mergeCell ref="AJ53:AK53"/>
    <mergeCell ref="AJ54:AK54"/>
    <mergeCell ref="AJ55:AK55"/>
    <mergeCell ref="AJ59:AK59"/>
    <mergeCell ref="AJ79:AK79"/>
    <mergeCell ref="AJ60:AK60"/>
    <mergeCell ref="AJ56:AK56"/>
    <mergeCell ref="AH55:AI55"/>
    <mergeCell ref="AH79:AI79"/>
    <mergeCell ref="AH50:AI50"/>
    <mergeCell ref="AH51:AI51"/>
    <mergeCell ref="AH52:AI52"/>
    <mergeCell ref="AH53:AI53"/>
    <mergeCell ref="AH56:AI56"/>
    <mergeCell ref="AH66:AI66"/>
    <mergeCell ref="AH67:AI67"/>
    <mergeCell ref="AH59:AI59"/>
    <mergeCell ref="AJ50:AK50"/>
    <mergeCell ref="A94:C94"/>
    <mergeCell ref="Q86:S86"/>
    <mergeCell ref="U88:W88"/>
    <mergeCell ref="J86:K86"/>
    <mergeCell ref="H53:I53"/>
    <mergeCell ref="P74:Q74"/>
    <mergeCell ref="AH54:AI54"/>
    <mergeCell ref="T7:U7"/>
    <mergeCell ref="N10:O10"/>
    <mergeCell ref="T10:U10"/>
    <mergeCell ref="T11:U11"/>
    <mergeCell ref="R10:S10"/>
    <mergeCell ref="R11:S11"/>
    <mergeCell ref="T8:U9"/>
    <mergeCell ref="R8:S9"/>
    <mergeCell ref="R7:S7"/>
    <mergeCell ref="N14:O14"/>
    <mergeCell ref="N15:O15"/>
    <mergeCell ref="N8:O9"/>
    <mergeCell ref="P10:Q10"/>
    <mergeCell ref="P11:Q11"/>
    <mergeCell ref="P7:Q7"/>
    <mergeCell ref="P8:Q9"/>
    <mergeCell ref="P14:Q14"/>
    <mergeCell ref="N11:O11"/>
    <mergeCell ref="N16:O16"/>
    <mergeCell ref="P12:Q12"/>
    <mergeCell ref="P13:Q13"/>
    <mergeCell ref="R14:S14"/>
    <mergeCell ref="R15:S15"/>
    <mergeCell ref="P15:Q15"/>
    <mergeCell ref="R12:S12"/>
    <mergeCell ref="H60:I60"/>
    <mergeCell ref="J49:K49"/>
    <mergeCell ref="J50:K50"/>
    <mergeCell ref="N12:O12"/>
    <mergeCell ref="N13:O13"/>
    <mergeCell ref="R13:S13"/>
    <mergeCell ref="N20:O20"/>
    <mergeCell ref="N29:O29"/>
    <mergeCell ref="P26:Q26"/>
    <mergeCell ref="P27:Q27"/>
    <mergeCell ref="P28:Q28"/>
    <mergeCell ref="P29:Q29"/>
    <mergeCell ref="N24:O25"/>
    <mergeCell ref="P24:Q25"/>
    <mergeCell ref="N26:O26"/>
    <mergeCell ref="N27:O27"/>
    <mergeCell ref="H26:I26"/>
    <mergeCell ref="H27:I27"/>
    <mergeCell ref="H28:I28"/>
    <mergeCell ref="H32:I32"/>
    <mergeCell ref="H29:I29"/>
    <mergeCell ref="H30:I30"/>
    <mergeCell ref="N30:O30"/>
    <mergeCell ref="N31:O31"/>
    <mergeCell ref="N32:O32"/>
    <mergeCell ref="L30:M30"/>
    <mergeCell ref="L24:M25"/>
    <mergeCell ref="J32:K32"/>
    <mergeCell ref="J31:K31"/>
    <mergeCell ref="L28:M28"/>
    <mergeCell ref="H24:I25"/>
    <mergeCell ref="N33:O33"/>
    <mergeCell ref="L44:M44"/>
    <mergeCell ref="J43:K43"/>
    <mergeCell ref="L51:M51"/>
    <mergeCell ref="J26:K26"/>
    <mergeCell ref="J27:K27"/>
    <mergeCell ref="J28:K28"/>
    <mergeCell ref="J29:K29"/>
    <mergeCell ref="J30:K30"/>
    <mergeCell ref="J42:K42"/>
    <mergeCell ref="J34:K34"/>
    <mergeCell ref="J37:K37"/>
    <mergeCell ref="J38:K38"/>
    <mergeCell ref="J40:K40"/>
    <mergeCell ref="L29:M29"/>
    <mergeCell ref="L27:M27"/>
    <mergeCell ref="L26:M26"/>
    <mergeCell ref="H55:I55"/>
    <mergeCell ref="H49:I49"/>
    <mergeCell ref="H50:I50"/>
    <mergeCell ref="H51:I51"/>
    <mergeCell ref="J44:K44"/>
    <mergeCell ref="H54:I54"/>
    <mergeCell ref="J53:K53"/>
    <mergeCell ref="J48:K48"/>
    <mergeCell ref="L50:M50"/>
    <mergeCell ref="L49:M49"/>
    <mergeCell ref="L48:M48"/>
    <mergeCell ref="J60:K60"/>
    <mergeCell ref="N48:O48"/>
    <mergeCell ref="J55:K55"/>
    <mergeCell ref="N52:O52"/>
    <mergeCell ref="N53:O53"/>
    <mergeCell ref="R51:S51"/>
    <mergeCell ref="R50:S50"/>
    <mergeCell ref="R49:S49"/>
    <mergeCell ref="R48:S48"/>
    <mergeCell ref="N54:O54"/>
    <mergeCell ref="P54:Q54"/>
    <mergeCell ref="R53:S53"/>
    <mergeCell ref="P49:Q49"/>
    <mergeCell ref="P50:Q50"/>
    <mergeCell ref="P51:Q51"/>
    <mergeCell ref="R55:S55"/>
    <mergeCell ref="R54:S54"/>
    <mergeCell ref="R56:S56"/>
    <mergeCell ref="R59:S59"/>
    <mergeCell ref="N51:O51"/>
    <mergeCell ref="N50:O50"/>
    <mergeCell ref="R52:S52"/>
    <mergeCell ref="P55:Q55"/>
    <mergeCell ref="P56:Q56"/>
    <mergeCell ref="P59:Q59"/>
    <mergeCell ref="L53:M53"/>
    <mergeCell ref="J51:K51"/>
    <mergeCell ref="D8:I8"/>
    <mergeCell ref="D10:I10"/>
    <mergeCell ref="D12:I12"/>
    <mergeCell ref="D14:I14"/>
    <mergeCell ref="D20:F20"/>
    <mergeCell ref="R37:S37"/>
    <mergeCell ref="R33:S33"/>
    <mergeCell ref="R32:S32"/>
    <mergeCell ref="R34:S34"/>
    <mergeCell ref="R31:S31"/>
    <mergeCell ref="D22:F22"/>
    <mergeCell ref="T32:U32"/>
    <mergeCell ref="T33:U33"/>
    <mergeCell ref="T34:U34"/>
    <mergeCell ref="T37:U37"/>
    <mergeCell ref="T38:U38"/>
    <mergeCell ref="T30:U30"/>
    <mergeCell ref="L32:M32"/>
    <mergeCell ref="L31:M31"/>
    <mergeCell ref="F29:G29"/>
    <mergeCell ref="R27:S27"/>
    <mergeCell ref="R26:S26"/>
    <mergeCell ref="T26:U26"/>
    <mergeCell ref="T27:U27"/>
    <mergeCell ref="N28:O28"/>
    <mergeCell ref="N37:O37"/>
    <mergeCell ref="N34:O34"/>
    <mergeCell ref="R29:S29"/>
    <mergeCell ref="R28:S28"/>
    <mergeCell ref="T29:U29"/>
    <mergeCell ref="R30:S30"/>
    <mergeCell ref="R16:S16"/>
    <mergeCell ref="R43:S43"/>
    <mergeCell ref="R42:S42"/>
    <mergeCell ref="N42:O42"/>
    <mergeCell ref="N43:O43"/>
    <mergeCell ref="R41:S41"/>
    <mergeCell ref="R40:S40"/>
    <mergeCell ref="R39:S39"/>
    <mergeCell ref="R38:S38"/>
    <mergeCell ref="P40:Q40"/>
    <mergeCell ref="T49:U49"/>
    <mergeCell ref="V48:W48"/>
    <mergeCell ref="V49:W49"/>
    <mergeCell ref="N44:O44"/>
    <mergeCell ref="N38:O38"/>
    <mergeCell ref="N39:O39"/>
    <mergeCell ref="N40:O40"/>
    <mergeCell ref="V44:W44"/>
    <mergeCell ref="T48:U48"/>
    <mergeCell ref="P38:Q38"/>
    <mergeCell ref="N41:O41"/>
    <mergeCell ref="N49:O49"/>
    <mergeCell ref="V42:W42"/>
    <mergeCell ref="T46:U46"/>
    <mergeCell ref="V46:W46"/>
    <mergeCell ref="P41:Q41"/>
    <mergeCell ref="P42:Q42"/>
    <mergeCell ref="P43:Q43"/>
    <mergeCell ref="P44:Q44"/>
    <mergeCell ref="P48:Q48"/>
    <mergeCell ref="R44:S44"/>
    <mergeCell ref="N63:O63"/>
    <mergeCell ref="V54:W54"/>
    <mergeCell ref="V55:W55"/>
    <mergeCell ref="R60:S60"/>
    <mergeCell ref="P64:Q64"/>
    <mergeCell ref="N60:O60"/>
    <mergeCell ref="P79:Q79"/>
    <mergeCell ref="P60:Q60"/>
    <mergeCell ref="P69:Q69"/>
    <mergeCell ref="P67:Q67"/>
    <mergeCell ref="P63:Q63"/>
    <mergeCell ref="N55:O55"/>
    <mergeCell ref="L56:M56"/>
    <mergeCell ref="N79:O79"/>
    <mergeCell ref="N61:O61"/>
    <mergeCell ref="N56:O56"/>
    <mergeCell ref="L63:M63"/>
    <mergeCell ref="L67:M67"/>
    <mergeCell ref="L66:M66"/>
    <mergeCell ref="L60:M60"/>
    <mergeCell ref="L79:M79"/>
    <mergeCell ref="L55:M55"/>
    <mergeCell ref="L54:M54"/>
    <mergeCell ref="T61:U61"/>
    <mergeCell ref="R62:S62"/>
    <mergeCell ref="T62:U62"/>
    <mergeCell ref="V62:W62"/>
    <mergeCell ref="L59:M59"/>
    <mergeCell ref="N59:O59"/>
    <mergeCell ref="L64:M64"/>
    <mergeCell ref="L70:M70"/>
    <mergeCell ref="T70:U70"/>
    <mergeCell ref="F42:G42"/>
    <mergeCell ref="F50:G50"/>
    <mergeCell ref="F51:G51"/>
    <mergeCell ref="F52:G52"/>
    <mergeCell ref="F43:G43"/>
    <mergeCell ref="L43:M43"/>
    <mergeCell ref="L42:M42"/>
    <mergeCell ref="J41:K41"/>
    <mergeCell ref="H38:I38"/>
    <mergeCell ref="H39:I39"/>
    <mergeCell ref="H40:I40"/>
    <mergeCell ref="H41:I41"/>
    <mergeCell ref="F30:G30"/>
    <mergeCell ref="F31:G31"/>
    <mergeCell ref="F32:G32"/>
    <mergeCell ref="F40:G40"/>
    <mergeCell ref="F41:G41"/>
    <mergeCell ref="H33:I33"/>
    <mergeCell ref="H37:I37"/>
    <mergeCell ref="H34:I34"/>
    <mergeCell ref="L37:M37"/>
    <mergeCell ref="L33:M33"/>
    <mergeCell ref="F33:G33"/>
    <mergeCell ref="F37:G37"/>
    <mergeCell ref="L34:M34"/>
    <mergeCell ref="L41:M41"/>
    <mergeCell ref="L40:M40"/>
    <mergeCell ref="L39:M39"/>
    <mergeCell ref="J39:K39"/>
    <mergeCell ref="L38:M38"/>
    <mergeCell ref="H31:I31"/>
    <mergeCell ref="J52:K52"/>
    <mergeCell ref="F55:G55"/>
    <mergeCell ref="F79:G79"/>
    <mergeCell ref="F80:G80"/>
    <mergeCell ref="A55:E55"/>
    <mergeCell ref="A26:E26"/>
    <mergeCell ref="A27:E27"/>
    <mergeCell ref="A28:E28"/>
    <mergeCell ref="A38:E38"/>
    <mergeCell ref="A39:E39"/>
    <mergeCell ref="A29:E29"/>
    <mergeCell ref="A41:E41"/>
    <mergeCell ref="A33:E33"/>
    <mergeCell ref="A37:E37"/>
    <mergeCell ref="A56:E56"/>
    <mergeCell ref="F56:G56"/>
    <mergeCell ref="A60:E60"/>
    <mergeCell ref="F60:G60"/>
    <mergeCell ref="A59:E59"/>
    <mergeCell ref="F59:G59"/>
    <mergeCell ref="A42:E42"/>
    <mergeCell ref="A31:E31"/>
    <mergeCell ref="A32:E32"/>
    <mergeCell ref="F38:G38"/>
    <mergeCell ref="F39:G39"/>
    <mergeCell ref="A67:E67"/>
    <mergeCell ref="F67:G67"/>
    <mergeCell ref="A64:E64"/>
    <mergeCell ref="F64:G64"/>
    <mergeCell ref="A70:E70"/>
    <mergeCell ref="F70:G70"/>
    <mergeCell ref="A72:E72"/>
    <mergeCell ref="F72:G72"/>
    <mergeCell ref="R20:S20"/>
    <mergeCell ref="A30:E30"/>
    <mergeCell ref="P16:Q16"/>
    <mergeCell ref="P20:Q20"/>
    <mergeCell ref="T12:U12"/>
    <mergeCell ref="T13:U13"/>
    <mergeCell ref="T14:U14"/>
    <mergeCell ref="T15:U15"/>
    <mergeCell ref="T16:U16"/>
    <mergeCell ref="T20:U20"/>
    <mergeCell ref="V7:W7"/>
    <mergeCell ref="V14:W14"/>
    <mergeCell ref="V8:W9"/>
    <mergeCell ref="V11:W11"/>
    <mergeCell ref="R74:S74"/>
    <mergeCell ref="T74:U74"/>
    <mergeCell ref="V74:W74"/>
    <mergeCell ref="V10:W10"/>
    <mergeCell ref="V12:W12"/>
    <mergeCell ref="V13:W13"/>
    <mergeCell ref="R67:S67"/>
    <mergeCell ref="R64:S64"/>
    <mergeCell ref="J67:K67"/>
    <mergeCell ref="A63:E63"/>
    <mergeCell ref="F63:G63"/>
    <mergeCell ref="H63:I63"/>
    <mergeCell ref="J63:K63"/>
    <mergeCell ref="J66:K66"/>
    <mergeCell ref="A65:E65"/>
    <mergeCell ref="A66:E66"/>
    <mergeCell ref="F66:G66"/>
    <mergeCell ref="H66:I66"/>
    <mergeCell ref="AB30:AC30"/>
    <mergeCell ref="AH43:AI43"/>
    <mergeCell ref="Z28:AA28"/>
    <mergeCell ref="V15:W15"/>
    <mergeCell ref="V33:W33"/>
    <mergeCell ref="V30:W30"/>
    <mergeCell ref="X26:Y26"/>
    <mergeCell ref="X27:Y27"/>
    <mergeCell ref="V16:W16"/>
    <mergeCell ref="V31:W31"/>
    <mergeCell ref="V32:W32"/>
    <mergeCell ref="AB31:AC31"/>
    <mergeCell ref="AB32:AC32"/>
    <mergeCell ref="AB33:AC33"/>
    <mergeCell ref="V34:W34"/>
    <mergeCell ref="V26:W26"/>
    <mergeCell ref="V27:W27"/>
    <mergeCell ref="V28:W28"/>
    <mergeCell ref="V29:W29"/>
    <mergeCell ref="X18:Y18"/>
    <mergeCell ref="V18:W18"/>
    <mergeCell ref="V20:W20"/>
    <mergeCell ref="X39:Y39"/>
    <mergeCell ref="X40:Y40"/>
    <mergeCell ref="X38:Y38"/>
    <mergeCell ref="Z41:AA41"/>
    <mergeCell ref="AF32:AG32"/>
    <mergeCell ref="AF33:AG33"/>
    <mergeCell ref="AF34:AG34"/>
    <mergeCell ref="AD35:AE35"/>
    <mergeCell ref="AF35:AG35"/>
    <mergeCell ref="AH35:AI35"/>
    <mergeCell ref="X51:Y51"/>
    <mergeCell ref="X52:Y52"/>
    <mergeCell ref="Z64:AA64"/>
    <mergeCell ref="X60:Y60"/>
    <mergeCell ref="Z42:AA42"/>
    <mergeCell ref="Z53:AA53"/>
    <mergeCell ref="Z52:AA52"/>
    <mergeCell ref="Z51:AA51"/>
    <mergeCell ref="X53:Y53"/>
    <mergeCell ref="X54:Y54"/>
    <mergeCell ref="X59:Y59"/>
    <mergeCell ref="Z59:AA59"/>
    <mergeCell ref="Z50:AA50"/>
    <mergeCell ref="Z49:AA49"/>
    <mergeCell ref="X62:Y62"/>
    <mergeCell ref="AH37:AI37"/>
    <mergeCell ref="AH38:AI38"/>
    <mergeCell ref="AF48:AG48"/>
    <mergeCell ref="Z40:AA40"/>
    <mergeCell ref="Z39:AA39"/>
    <mergeCell ref="AB49:AC49"/>
    <mergeCell ref="AB50:AC50"/>
    <mergeCell ref="AB51:AC51"/>
    <mergeCell ref="AB52:AC52"/>
    <mergeCell ref="AB53:AC53"/>
    <mergeCell ref="AB54:AC54"/>
    <mergeCell ref="AB55:AC55"/>
    <mergeCell ref="AB56:AC56"/>
    <mergeCell ref="AB60:AC60"/>
    <mergeCell ref="X46:Y46"/>
    <mergeCell ref="Z46:AA46"/>
    <mergeCell ref="AB46:AC46"/>
    <mergeCell ref="AL24:AO24"/>
    <mergeCell ref="AL25:AO25"/>
    <mergeCell ref="AH26:AI26"/>
    <mergeCell ref="AH27:AI27"/>
    <mergeCell ref="AJ26:AK26"/>
    <mergeCell ref="AJ27:AK27"/>
    <mergeCell ref="X32:Y32"/>
    <mergeCell ref="X31:Y31"/>
    <mergeCell ref="T31:U31"/>
    <mergeCell ref="V24:W25"/>
    <mergeCell ref="X24:Y25"/>
    <mergeCell ref="Z24:AA25"/>
    <mergeCell ref="X29:Y29"/>
    <mergeCell ref="X30:Y30"/>
    <mergeCell ref="T28:U28"/>
    <mergeCell ref="X28:Y28"/>
    <mergeCell ref="AH29:AI29"/>
    <mergeCell ref="Z32:AA32"/>
    <mergeCell ref="Z31:AA31"/>
    <mergeCell ref="Z30:AA30"/>
    <mergeCell ref="AL29:AO29"/>
    <mergeCell ref="AL30:AO30"/>
    <mergeCell ref="AL31:AO31"/>
    <mergeCell ref="AL32:AO32"/>
    <mergeCell ref="AJ31:AK31"/>
    <mergeCell ref="AJ32:AK32"/>
    <mergeCell ref="AH30:AI30"/>
    <mergeCell ref="AH31:AI31"/>
    <mergeCell ref="AH32:AI32"/>
    <mergeCell ref="Z29:AA29"/>
    <mergeCell ref="Z27:AA27"/>
    <mergeCell ref="AH28:AI28"/>
    <mergeCell ref="AL40:AO40"/>
    <mergeCell ref="AL37:AO37"/>
    <mergeCell ref="AL38:AO38"/>
    <mergeCell ref="AH39:AI39"/>
    <mergeCell ref="AH40:AI40"/>
    <mergeCell ref="AL41:AO41"/>
    <mergeCell ref="AH41:AI41"/>
    <mergeCell ref="AJ38:AK38"/>
    <mergeCell ref="AJ39:AK39"/>
    <mergeCell ref="AJ40:AK40"/>
    <mergeCell ref="AL42:AO42"/>
    <mergeCell ref="AL59:AO59"/>
    <mergeCell ref="AL60:AO60"/>
    <mergeCell ref="AL68:AO68"/>
    <mergeCell ref="AL26:AO26"/>
    <mergeCell ref="AL27:AO27"/>
    <mergeCell ref="AL28:AO28"/>
    <mergeCell ref="AL33:AO33"/>
    <mergeCell ref="AL34:AO34"/>
    <mergeCell ref="AL43:AO43"/>
    <mergeCell ref="AL54:AO54"/>
    <mergeCell ref="AL55:AO55"/>
    <mergeCell ref="AL44:AO44"/>
    <mergeCell ref="AL56:AO56"/>
    <mergeCell ref="AL52:AO52"/>
    <mergeCell ref="AL53:AO53"/>
    <mergeCell ref="AH63:AI63"/>
    <mergeCell ref="AL39:AO39"/>
    <mergeCell ref="AJ34:AK34"/>
    <mergeCell ref="AJ33:AK33"/>
    <mergeCell ref="AJ37:AK37"/>
    <mergeCell ref="AH33:AI33"/>
    <mergeCell ref="O92:Q92"/>
    <mergeCell ref="AH42:AI42"/>
    <mergeCell ref="V67:W67"/>
    <mergeCell ref="X67:Y67"/>
    <mergeCell ref="Z67:AA67"/>
    <mergeCell ref="AJ67:AK67"/>
    <mergeCell ref="P68:Q68"/>
    <mergeCell ref="Z48:AA48"/>
    <mergeCell ref="Z44:AA44"/>
    <mergeCell ref="Z43:AA43"/>
    <mergeCell ref="AL48:AO48"/>
    <mergeCell ref="AL49:AO49"/>
    <mergeCell ref="AL50:AO50"/>
    <mergeCell ref="AL51:AO51"/>
    <mergeCell ref="T67:U67"/>
    <mergeCell ref="N66:O66"/>
    <mergeCell ref="P66:Q66"/>
    <mergeCell ref="R66:S66"/>
    <mergeCell ref="T64:U64"/>
    <mergeCell ref="V64:W64"/>
    <mergeCell ref="AL79:AO79"/>
    <mergeCell ref="AB74:AC74"/>
    <mergeCell ref="AH64:AI64"/>
    <mergeCell ref="AJ64:AK64"/>
    <mergeCell ref="AL64:AO64"/>
    <mergeCell ref="X64:Y64"/>
    <mergeCell ref="N64:O64"/>
    <mergeCell ref="AH61:AI61"/>
    <mergeCell ref="AJ61:AK61"/>
    <mergeCell ref="AL61:AO61"/>
    <mergeCell ref="P62:Q62"/>
    <mergeCell ref="AB61:AC61"/>
    <mergeCell ref="A68:E68"/>
    <mergeCell ref="F68:G68"/>
    <mergeCell ref="H68:I68"/>
    <mergeCell ref="J68:K68"/>
    <mergeCell ref="L68:M68"/>
    <mergeCell ref="N68:O68"/>
    <mergeCell ref="AJ68:AK68"/>
    <mergeCell ref="AJ65:AK65"/>
    <mergeCell ref="AL65:AO65"/>
    <mergeCell ref="V65:W65"/>
    <mergeCell ref="X65:Y65"/>
    <mergeCell ref="Z65:AA65"/>
    <mergeCell ref="AH65:AI65"/>
    <mergeCell ref="AH68:AI68"/>
    <mergeCell ref="AJ66:AK66"/>
    <mergeCell ref="AL66:AO66"/>
    <mergeCell ref="T65:U65"/>
    <mergeCell ref="AL67:AO67"/>
    <mergeCell ref="Z66:AA66"/>
    <mergeCell ref="R65:S65"/>
    <mergeCell ref="F65:G65"/>
    <mergeCell ref="H65:I65"/>
    <mergeCell ref="J65:K65"/>
    <mergeCell ref="L65:M65"/>
    <mergeCell ref="N65:O65"/>
    <mergeCell ref="P65:Q65"/>
    <mergeCell ref="AF67:AG67"/>
    <mergeCell ref="AF68:AG68"/>
    <mergeCell ref="A43:E43"/>
    <mergeCell ref="A44:E44"/>
    <mergeCell ref="A48:E48"/>
    <mergeCell ref="A49:E49"/>
    <mergeCell ref="A50:E50"/>
    <mergeCell ref="A61:E61"/>
    <mergeCell ref="A52:E52"/>
    <mergeCell ref="F44:G44"/>
    <mergeCell ref="F48:G48"/>
    <mergeCell ref="F49:G49"/>
    <mergeCell ref="V61:W61"/>
    <mergeCell ref="X61:Y61"/>
    <mergeCell ref="Z61:AA61"/>
    <mergeCell ref="F53:G53"/>
    <mergeCell ref="F54:G54"/>
    <mergeCell ref="L52:M52"/>
    <mergeCell ref="J54:K54"/>
    <mergeCell ref="F61:G61"/>
    <mergeCell ref="H61:I61"/>
    <mergeCell ref="J61:K61"/>
    <mergeCell ref="L61:M61"/>
    <mergeCell ref="P61:Q61"/>
    <mergeCell ref="R61:S61"/>
    <mergeCell ref="X44:Y44"/>
    <mergeCell ref="X48:Y48"/>
    <mergeCell ref="X49:Y49"/>
    <mergeCell ref="X55:Y55"/>
    <mergeCell ref="Z55:AA55"/>
    <mergeCell ref="Z54:AA54"/>
    <mergeCell ref="X56:Y56"/>
    <mergeCell ref="Z56:AA56"/>
    <mergeCell ref="X50:Y50"/>
    <mergeCell ref="A62:E62"/>
    <mergeCell ref="F62:G62"/>
    <mergeCell ref="H62:I62"/>
    <mergeCell ref="J62:K62"/>
    <mergeCell ref="L62:M62"/>
    <mergeCell ref="N62:O62"/>
    <mergeCell ref="Z62:AA62"/>
    <mergeCell ref="AH62:AI62"/>
    <mergeCell ref="AB62:AC62"/>
    <mergeCell ref="AB63:AC63"/>
    <mergeCell ref="AF63:AG63"/>
    <mergeCell ref="A4:L6"/>
    <mergeCell ref="AJ62:AK62"/>
    <mergeCell ref="AL62:AO62"/>
    <mergeCell ref="AJ63:AK63"/>
    <mergeCell ref="AL63:AO63"/>
    <mergeCell ref="R63:S63"/>
    <mergeCell ref="T63:U63"/>
    <mergeCell ref="V63:W63"/>
    <mergeCell ref="X63:Y63"/>
    <mergeCell ref="Z63:AA63"/>
    <mergeCell ref="AB44:AC44"/>
    <mergeCell ref="AB48:AC48"/>
    <mergeCell ref="Z26:AA26"/>
    <mergeCell ref="Z38:AA38"/>
    <mergeCell ref="Z37:AA37"/>
    <mergeCell ref="Z33:AA33"/>
    <mergeCell ref="X33:Y33"/>
    <mergeCell ref="X37:Y37"/>
    <mergeCell ref="X41:Y41"/>
    <mergeCell ref="X42:Y42"/>
    <mergeCell ref="X43:Y43"/>
    <mergeCell ref="A69:E69"/>
    <mergeCell ref="F69:G69"/>
    <mergeCell ref="H69:I69"/>
    <mergeCell ref="J69:K69"/>
    <mergeCell ref="L69:M69"/>
    <mergeCell ref="N69:O69"/>
    <mergeCell ref="R69:S69"/>
    <mergeCell ref="T69:U69"/>
    <mergeCell ref="V69:W69"/>
    <mergeCell ref="X69:Y69"/>
    <mergeCell ref="Z69:AA69"/>
    <mergeCell ref="AJ69:AK69"/>
    <mergeCell ref="AL69:AO69"/>
    <mergeCell ref="N17:O17"/>
    <mergeCell ref="P17:Q17"/>
    <mergeCell ref="R17:S17"/>
    <mergeCell ref="T17:U17"/>
    <mergeCell ref="V17:W17"/>
    <mergeCell ref="X17:Y17"/>
    <mergeCell ref="AB24:AC25"/>
    <mergeCell ref="AB26:AC26"/>
    <mergeCell ref="AB27:AC27"/>
    <mergeCell ref="AB28:AC28"/>
    <mergeCell ref="AB29:AC29"/>
    <mergeCell ref="AB34:AC34"/>
    <mergeCell ref="AB37:AC37"/>
    <mergeCell ref="AB38:AC38"/>
    <mergeCell ref="AB39:AC39"/>
    <mergeCell ref="AB40:AC40"/>
    <mergeCell ref="AB41:AC41"/>
    <mergeCell ref="AB42:AC42"/>
    <mergeCell ref="AB43:AC43"/>
    <mergeCell ref="AH70:AI70"/>
    <mergeCell ref="AB70:AC70"/>
    <mergeCell ref="AJ70:AK70"/>
    <mergeCell ref="AL70:AO70"/>
    <mergeCell ref="A71:E71"/>
    <mergeCell ref="F71:G71"/>
    <mergeCell ref="H71:I71"/>
    <mergeCell ref="J71:K71"/>
    <mergeCell ref="L71:M71"/>
    <mergeCell ref="N71:O71"/>
    <mergeCell ref="P71:Q71"/>
    <mergeCell ref="R71:S71"/>
    <mergeCell ref="T71:U71"/>
    <mergeCell ref="V71:W71"/>
    <mergeCell ref="X71:Y71"/>
    <mergeCell ref="Z71:AA71"/>
    <mergeCell ref="AH71:AI71"/>
    <mergeCell ref="AJ71:AK71"/>
    <mergeCell ref="AB71:AC71"/>
    <mergeCell ref="AL71:AO71"/>
    <mergeCell ref="AD70:AE70"/>
    <mergeCell ref="AD71:AE71"/>
    <mergeCell ref="H72:I72"/>
    <mergeCell ref="J72:K72"/>
    <mergeCell ref="L72:M72"/>
    <mergeCell ref="N72:O72"/>
    <mergeCell ref="P72:Q72"/>
    <mergeCell ref="R72:S72"/>
    <mergeCell ref="T72:U72"/>
    <mergeCell ref="V72:W72"/>
    <mergeCell ref="X72:Y72"/>
    <mergeCell ref="Z72:AA72"/>
    <mergeCell ref="AH72:AI72"/>
    <mergeCell ref="AJ72:AK72"/>
    <mergeCell ref="AL72:AO72"/>
    <mergeCell ref="AB72:AC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F72:AG72"/>
    <mergeCell ref="AF73:AG73"/>
    <mergeCell ref="AD72:AE72"/>
    <mergeCell ref="AB73:AC73"/>
    <mergeCell ref="AB79:AC79"/>
    <mergeCell ref="AB80:AC80"/>
    <mergeCell ref="AB64:AC64"/>
    <mergeCell ref="AB65:AC65"/>
    <mergeCell ref="AB66:AC66"/>
    <mergeCell ref="AB67:AC67"/>
    <mergeCell ref="AB68:AC68"/>
    <mergeCell ref="AB69:AC69"/>
    <mergeCell ref="AB75:AC75"/>
    <mergeCell ref="AB76:AC76"/>
    <mergeCell ref="A35:E35"/>
    <mergeCell ref="F35:G35"/>
    <mergeCell ref="H35:I35"/>
    <mergeCell ref="J35:K35"/>
    <mergeCell ref="L35:M35"/>
    <mergeCell ref="N35:O35"/>
    <mergeCell ref="P35:Q35"/>
    <mergeCell ref="R35:S35"/>
    <mergeCell ref="T35:U35"/>
    <mergeCell ref="V35:W35"/>
    <mergeCell ref="X35:Y35"/>
    <mergeCell ref="Z35:AA35"/>
    <mergeCell ref="AB35:AC35"/>
    <mergeCell ref="A46:E46"/>
    <mergeCell ref="F46:G46"/>
    <mergeCell ref="H46:I46"/>
    <mergeCell ref="J46:K46"/>
    <mergeCell ref="L46:M46"/>
    <mergeCell ref="N46:O46"/>
    <mergeCell ref="P46:Q46"/>
    <mergeCell ref="R46:S46"/>
    <mergeCell ref="AJ35:AK35"/>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D45:AE45"/>
    <mergeCell ref="AF45:AG45"/>
    <mergeCell ref="AH45:AI45"/>
    <mergeCell ref="AJ45:AK45"/>
    <mergeCell ref="AD46:AE46"/>
    <mergeCell ref="AF46:AG46"/>
    <mergeCell ref="AH46:AI46"/>
    <mergeCell ref="AJ46:AK46"/>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3"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59</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N7" s="391"/>
      <c r="O7" s="391"/>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SUM('ADV#1'!AH57:AI57)</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SUM('ADV#1'!AH58:AI58)</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66"/>
      <c r="V95" s="66"/>
      <c r="W95" s="66"/>
      <c r="X95" s="66"/>
      <c r="Y95" s="66"/>
      <c r="Z95" s="66"/>
    </row>
    <row r="96" spans="1:39" x14ac:dyDescent="0.25">
      <c r="O96" s="65">
        <f>'ADV#1'!O96</f>
        <v>0</v>
      </c>
      <c r="P96" s="65"/>
      <c r="Q96" s="65"/>
      <c r="R96" s="65"/>
      <c r="S96" s="65" t="s">
        <v>31</v>
      </c>
      <c r="T96" s="65"/>
      <c r="U96" s="5"/>
      <c r="V96" s="66"/>
      <c r="W96" s="66"/>
      <c r="X96" s="66"/>
      <c r="Y96" s="66"/>
      <c r="Z96" s="168"/>
    </row>
    <row r="97" spans="1:34" x14ac:dyDescent="0.25">
      <c r="O97" s="65" t="str">
        <f>'ADV#1'!O97</f>
        <v>Underwriter, Multifamily</v>
      </c>
      <c r="P97" s="65"/>
      <c r="Q97" s="65"/>
      <c r="R97" s="65"/>
      <c r="S97" s="65"/>
      <c r="T97" s="66"/>
      <c r="U97" s="169"/>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191"/>
      <c r="V100" s="191"/>
      <c r="W100" s="191"/>
      <c r="X100" s="191"/>
      <c r="Y100" s="191"/>
    </row>
    <row r="101" spans="1:34" x14ac:dyDescent="0.25">
      <c r="A101" s="69" t="s">
        <v>201</v>
      </c>
      <c r="O101" s="65">
        <f>'ADV#1'!O101</f>
        <v>0</v>
      </c>
      <c r="P101" s="65"/>
      <c r="Q101" s="65"/>
      <c r="R101" s="65"/>
      <c r="S101" s="67" t="s">
        <v>31</v>
      </c>
      <c r="T101" s="65"/>
      <c r="U101" s="5"/>
      <c r="V101" s="191"/>
      <c r="W101" s="191"/>
      <c r="X101" s="191"/>
      <c r="Y101" s="168"/>
    </row>
    <row r="102" spans="1:34" x14ac:dyDescent="0.25">
      <c r="O102" s="65" t="str">
        <f>'ADV#1'!O102</f>
        <v>Director, Multifamily</v>
      </c>
      <c r="P102" s="65"/>
      <c r="Q102" s="65"/>
      <c r="R102" s="65"/>
      <c r="S102" s="65"/>
      <c r="T102" s="65"/>
      <c r="U102" s="169"/>
      <c r="V102" s="191"/>
      <c r="W102" s="191"/>
      <c r="X102" s="191"/>
      <c r="Y102" s="191"/>
      <c r="Z102" s="65"/>
    </row>
    <row r="103" spans="1:34" x14ac:dyDescent="0.25">
      <c r="Y103" s="169"/>
      <c r="Z103" s="66"/>
      <c r="AA103" s="66"/>
      <c r="AB103" s="66"/>
      <c r="AC103" s="66"/>
      <c r="AD103" s="66"/>
      <c r="AE103" s="66"/>
      <c r="AF103" s="66"/>
      <c r="AG103" s="66"/>
      <c r="AH103" s="66"/>
    </row>
    <row r="104" spans="1:34" x14ac:dyDescent="0.25">
      <c r="Y104" s="5"/>
      <c r="Z104" s="5"/>
      <c r="AA104" s="5"/>
      <c r="AB104" s="5"/>
      <c r="AC104" s="5"/>
      <c r="AD104" s="5"/>
      <c r="AE104" s="5"/>
      <c r="AF104" s="5"/>
      <c r="AG104" s="5"/>
      <c r="AH104" s="5"/>
    </row>
    <row r="105" spans="1:34" ht="13.8" x14ac:dyDescent="0.3">
      <c r="Y105" s="170"/>
      <c r="Z105" s="5"/>
      <c r="AA105" s="5"/>
      <c r="AB105" s="5"/>
      <c r="AC105" s="5"/>
      <c r="AD105" s="5"/>
      <c r="AE105" s="5"/>
      <c r="AF105" s="5"/>
      <c r="AG105" s="5"/>
      <c r="AH105" s="5"/>
    </row>
  </sheetData>
  <mergeCells count="1138">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AB77:AC77"/>
    <mergeCell ref="AH76:AI76"/>
    <mergeCell ref="AJ76:AK76"/>
    <mergeCell ref="AL76:AO76"/>
    <mergeCell ref="A77:E77"/>
    <mergeCell ref="F77:G77"/>
    <mergeCell ref="H77:I77"/>
    <mergeCell ref="J77:K77"/>
    <mergeCell ref="L77:M77"/>
    <mergeCell ref="N77:O77"/>
    <mergeCell ref="P77:Q77"/>
    <mergeCell ref="T76:U76"/>
    <mergeCell ref="V76:W76"/>
    <mergeCell ref="X76:Y76"/>
    <mergeCell ref="Z76:AA76"/>
    <mergeCell ref="AB76:AC76"/>
    <mergeCell ref="AD76:AE76"/>
    <mergeCell ref="AJ75:AK75"/>
    <mergeCell ref="AL75:AO75"/>
    <mergeCell ref="A76:E76"/>
    <mergeCell ref="F76:G76"/>
    <mergeCell ref="H76:I76"/>
    <mergeCell ref="J76:K76"/>
    <mergeCell ref="L76:M76"/>
    <mergeCell ref="N76:O76"/>
    <mergeCell ref="P76:Q76"/>
    <mergeCell ref="R76:S76"/>
    <mergeCell ref="X75:Y75"/>
    <mergeCell ref="Z75:AA75"/>
    <mergeCell ref="AB75:AC75"/>
    <mergeCell ref="AD75:AE75"/>
    <mergeCell ref="AF75:AG75"/>
    <mergeCell ref="AH75:AI75"/>
    <mergeCell ref="A75:E75"/>
    <mergeCell ref="F75:G75"/>
    <mergeCell ref="H75:I75"/>
    <mergeCell ref="J75:K75"/>
    <mergeCell ref="L75:M75"/>
    <mergeCell ref="N75:O75"/>
    <mergeCell ref="AB74:AC74"/>
    <mergeCell ref="AD74:AE74"/>
    <mergeCell ref="AF74:AG74"/>
    <mergeCell ref="AH74:AI74"/>
    <mergeCell ref="AJ74:AK74"/>
    <mergeCell ref="AL74:AO74"/>
    <mergeCell ref="T19:U19"/>
    <mergeCell ref="V19:W19"/>
    <mergeCell ref="X19:Y19"/>
    <mergeCell ref="A74:E74"/>
    <mergeCell ref="F74:G74"/>
    <mergeCell ref="H74:I74"/>
    <mergeCell ref="J74:K74"/>
    <mergeCell ref="L74:M74"/>
    <mergeCell ref="N74:O74"/>
    <mergeCell ref="AD51:AE51"/>
    <mergeCell ref="AD52:AE52"/>
    <mergeCell ref="AD53:AE53"/>
    <mergeCell ref="AD54:AE54"/>
    <mergeCell ref="AD40:AE40"/>
    <mergeCell ref="AD41:AE41"/>
    <mergeCell ref="AD42:AE42"/>
    <mergeCell ref="AD43:AE43"/>
    <mergeCell ref="AD44:AE44"/>
    <mergeCell ref="AD48:AE48"/>
    <mergeCell ref="AD32:AE32"/>
    <mergeCell ref="AD73:AE73"/>
    <mergeCell ref="AD79:AE79"/>
    <mergeCell ref="AD77:AE77"/>
    <mergeCell ref="AD78:AE78"/>
    <mergeCell ref="AD63:AE63"/>
    <mergeCell ref="AD64:AE64"/>
    <mergeCell ref="AD65:AE65"/>
    <mergeCell ref="AD66:AE66"/>
    <mergeCell ref="AD67:AE67"/>
    <mergeCell ref="AD68:AE68"/>
    <mergeCell ref="AD55:AE55"/>
    <mergeCell ref="AD56:AE56"/>
    <mergeCell ref="AD59:AE59"/>
    <mergeCell ref="AD60:AE60"/>
    <mergeCell ref="AD61:AE61"/>
    <mergeCell ref="AD62:AE62"/>
    <mergeCell ref="AD49:AE49"/>
    <mergeCell ref="AD50:AE50"/>
    <mergeCell ref="AD34:AE34"/>
    <mergeCell ref="AD37:AE37"/>
    <mergeCell ref="AD38:AE38"/>
    <mergeCell ref="AD39:AE39"/>
    <mergeCell ref="AF80:AG80"/>
    <mergeCell ref="AF81:AG81"/>
    <mergeCell ref="AF82:AG82"/>
    <mergeCell ref="AD24:AE25"/>
    <mergeCell ref="AD26:AE26"/>
    <mergeCell ref="AD27:AE27"/>
    <mergeCell ref="AD28:AE28"/>
    <mergeCell ref="AD29:AE29"/>
    <mergeCell ref="AD30:AE30"/>
    <mergeCell ref="AD31:AE31"/>
    <mergeCell ref="AF72:AG72"/>
    <mergeCell ref="AF73:AG73"/>
    <mergeCell ref="AF79:AG79"/>
    <mergeCell ref="AF76:AG76"/>
    <mergeCell ref="AF77:AG77"/>
    <mergeCell ref="AF78:AG78"/>
    <mergeCell ref="AF64:AG64"/>
    <mergeCell ref="AF65:AG65"/>
    <mergeCell ref="AF66:AG66"/>
    <mergeCell ref="AF67:AG67"/>
    <mergeCell ref="AF68:AG68"/>
    <mergeCell ref="AF69:AG69"/>
    <mergeCell ref="AF55:AG55"/>
    <mergeCell ref="AF56:AG56"/>
    <mergeCell ref="AF59:AG59"/>
    <mergeCell ref="AF60:AG60"/>
    <mergeCell ref="AF61:AG61"/>
    <mergeCell ref="AD80:AE80"/>
    <mergeCell ref="AF49:AG49"/>
    <mergeCell ref="AF50:AG50"/>
    <mergeCell ref="AF51:AG51"/>
    <mergeCell ref="AF52:AG52"/>
    <mergeCell ref="AF53:AG53"/>
    <mergeCell ref="AF54:AG54"/>
    <mergeCell ref="AF40:AG40"/>
    <mergeCell ref="AF41:AG41"/>
    <mergeCell ref="AF42:AG42"/>
    <mergeCell ref="AF43:AG43"/>
    <mergeCell ref="AF44:AG44"/>
    <mergeCell ref="AF48:AG4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P74:Q74"/>
    <mergeCell ref="X14:Y14"/>
    <mergeCell ref="X15:Y15"/>
    <mergeCell ref="X16:Y16"/>
    <mergeCell ref="X20:Y20"/>
    <mergeCell ref="X10:Y10"/>
    <mergeCell ref="X11:Y11"/>
    <mergeCell ref="X12:Y12"/>
    <mergeCell ref="X13:Y13"/>
    <mergeCell ref="Z68:AA68"/>
    <mergeCell ref="A49:E49"/>
    <mergeCell ref="A50:E50"/>
    <mergeCell ref="A52:E52"/>
    <mergeCell ref="A41:E41"/>
    <mergeCell ref="A44:E44"/>
    <mergeCell ref="D20:F20"/>
    <mergeCell ref="D14:I14"/>
    <mergeCell ref="D12:I12"/>
    <mergeCell ref="D10:I10"/>
    <mergeCell ref="F43:G43"/>
    <mergeCell ref="A43:E43"/>
    <mergeCell ref="A38:E38"/>
    <mergeCell ref="F38:G38"/>
    <mergeCell ref="O100:R100"/>
    <mergeCell ref="O95:R95"/>
    <mergeCell ref="AH82:AI82"/>
    <mergeCell ref="T82:U82"/>
    <mergeCell ref="V82:W82"/>
    <mergeCell ref="X82:Y82"/>
    <mergeCell ref="R82:S82"/>
    <mergeCell ref="Z82:AA82"/>
    <mergeCell ref="AB82:AC82"/>
    <mergeCell ref="O92:Q92"/>
    <mergeCell ref="V81:W81"/>
    <mergeCell ref="X81:Y81"/>
    <mergeCell ref="Z81:AA81"/>
    <mergeCell ref="AB81:AC81"/>
    <mergeCell ref="N82:O82"/>
    <mergeCell ref="P82:Q82"/>
    <mergeCell ref="T81:U81"/>
    <mergeCell ref="AD81:AE81"/>
    <mergeCell ref="AD82:AE82"/>
    <mergeCell ref="W3:Y4"/>
    <mergeCell ref="R74:S74"/>
    <mergeCell ref="AH81:AI81"/>
    <mergeCell ref="A82:E82"/>
    <mergeCell ref="F82:G82"/>
    <mergeCell ref="H82:I82"/>
    <mergeCell ref="J82:K82"/>
    <mergeCell ref="L82:M82"/>
    <mergeCell ref="A81:E81"/>
    <mergeCell ref="F81:G81"/>
    <mergeCell ref="H81:I81"/>
    <mergeCell ref="J81:K81"/>
    <mergeCell ref="L81:M81"/>
    <mergeCell ref="N81:O81"/>
    <mergeCell ref="P81:Q81"/>
    <mergeCell ref="R81:S81"/>
    <mergeCell ref="R80:S80"/>
    <mergeCell ref="T80:U80"/>
    <mergeCell ref="N67:O67"/>
    <mergeCell ref="Z60:AA60"/>
    <mergeCell ref="P60:Q60"/>
    <mergeCell ref="R60:S60"/>
    <mergeCell ref="T60:U60"/>
    <mergeCell ref="P79:Q79"/>
    <mergeCell ref="Z64:AA64"/>
    <mergeCell ref="R79:S79"/>
    <mergeCell ref="R67:S67"/>
    <mergeCell ref="T67:U67"/>
    <mergeCell ref="AH60:AI60"/>
    <mergeCell ref="AH79:AI79"/>
    <mergeCell ref="Z67:AA67"/>
    <mergeCell ref="AH67:AI67"/>
    <mergeCell ref="AH59:AI59"/>
    <mergeCell ref="F59:G59"/>
    <mergeCell ref="H59:I59"/>
    <mergeCell ref="J59:K59"/>
    <mergeCell ref="L59:M59"/>
    <mergeCell ref="N59:O59"/>
    <mergeCell ref="R59:S59"/>
    <mergeCell ref="A59:E59"/>
    <mergeCell ref="AJ67:AK67"/>
    <mergeCell ref="AH66:AI66"/>
    <mergeCell ref="AH65:AI65"/>
    <mergeCell ref="AJ64:AK64"/>
    <mergeCell ref="AH64:AI64"/>
    <mergeCell ref="AF62:AG62"/>
    <mergeCell ref="F61:G61"/>
    <mergeCell ref="H61:I61"/>
    <mergeCell ref="J61:K61"/>
    <mergeCell ref="L61:M61"/>
    <mergeCell ref="N61:O61"/>
    <mergeCell ref="P61:Q61"/>
    <mergeCell ref="V61:W61"/>
    <mergeCell ref="X61:Y61"/>
    <mergeCell ref="Z61:AA61"/>
    <mergeCell ref="AH61:AI61"/>
    <mergeCell ref="AJ61:AK61"/>
    <mergeCell ref="T61:U61"/>
    <mergeCell ref="X62:Y62"/>
    <mergeCell ref="Z62:AA62"/>
    <mergeCell ref="T62:U62"/>
    <mergeCell ref="AJ62:AK62"/>
    <mergeCell ref="A62:E62"/>
    <mergeCell ref="F62:G62"/>
    <mergeCell ref="D22:F22"/>
    <mergeCell ref="V20:W20"/>
    <mergeCell ref="P21:Q21"/>
    <mergeCell ref="P19:Q19"/>
    <mergeCell ref="R19:S19"/>
    <mergeCell ref="AJ80:AK80"/>
    <mergeCell ref="AJ54:AK54"/>
    <mergeCell ref="AJ55:AK55"/>
    <mergeCell ref="AJ56:AK56"/>
    <mergeCell ref="AJ79:AK79"/>
    <mergeCell ref="AJ50:AK50"/>
    <mergeCell ref="AJ51:AK51"/>
    <mergeCell ref="AJ52:AK52"/>
    <mergeCell ref="AJ53:AK53"/>
    <mergeCell ref="AJ60:AK60"/>
    <mergeCell ref="AJ59:AK59"/>
    <mergeCell ref="AJ43:AK43"/>
    <mergeCell ref="AJ44:AK44"/>
    <mergeCell ref="AJ48:AK48"/>
    <mergeCell ref="AJ49:AK49"/>
    <mergeCell ref="AJ39:AK39"/>
    <mergeCell ref="AJ40:AK40"/>
    <mergeCell ref="AJ41:AK41"/>
    <mergeCell ref="AJ42:AK42"/>
    <mergeCell ref="AJ33:AK33"/>
    <mergeCell ref="AH68:AI68"/>
    <mergeCell ref="AH69:AI69"/>
    <mergeCell ref="AH72:AI72"/>
    <mergeCell ref="AB66:AC66"/>
    <mergeCell ref="A60:E60"/>
    <mergeCell ref="F60:G60"/>
    <mergeCell ref="H60:I60"/>
    <mergeCell ref="AJ34:AK34"/>
    <mergeCell ref="AJ37:AK37"/>
    <mergeCell ref="AJ38:AK38"/>
    <mergeCell ref="AH80:AI80"/>
    <mergeCell ref="AJ26:AK26"/>
    <mergeCell ref="AJ27:AK27"/>
    <mergeCell ref="AJ28:AK28"/>
    <mergeCell ref="AJ29:AK29"/>
    <mergeCell ref="AJ30:AK30"/>
    <mergeCell ref="AH27:AI27"/>
    <mergeCell ref="AH28:AI28"/>
    <mergeCell ref="U88:W88"/>
    <mergeCell ref="A94:C94"/>
    <mergeCell ref="J86:K86"/>
    <mergeCell ref="Q86:S86"/>
    <mergeCell ref="L80:M80"/>
    <mergeCell ref="N80:O80"/>
    <mergeCell ref="H80:I80"/>
    <mergeCell ref="T74:U74"/>
    <mergeCell ref="A80:E80"/>
    <mergeCell ref="F80:G80"/>
    <mergeCell ref="A56:E56"/>
    <mergeCell ref="F79:G79"/>
    <mergeCell ref="H79:I79"/>
    <mergeCell ref="H42:I42"/>
    <mergeCell ref="A55:E55"/>
    <mergeCell ref="F56:G56"/>
    <mergeCell ref="H56:I56"/>
    <mergeCell ref="A68:E68"/>
    <mergeCell ref="A34:E34"/>
    <mergeCell ref="A79:E79"/>
    <mergeCell ref="P32:Q32"/>
    <mergeCell ref="J56:K56"/>
    <mergeCell ref="J79:K79"/>
    <mergeCell ref="L56:M56"/>
    <mergeCell ref="H43:I43"/>
    <mergeCell ref="H44:I44"/>
    <mergeCell ref="H48:I48"/>
    <mergeCell ref="H49:I49"/>
    <mergeCell ref="P56:Q56"/>
    <mergeCell ref="N56:O56"/>
    <mergeCell ref="J37:K37"/>
    <mergeCell ref="J38:K38"/>
    <mergeCell ref="J43:K43"/>
    <mergeCell ref="J44:K44"/>
    <mergeCell ref="J52:K52"/>
    <mergeCell ref="N55:O55"/>
    <mergeCell ref="L55:M55"/>
    <mergeCell ref="L50:M50"/>
    <mergeCell ref="J39:K39"/>
    <mergeCell ref="N51:O51"/>
    <mergeCell ref="N54:O54"/>
    <mergeCell ref="N52:O52"/>
    <mergeCell ref="N40:O40"/>
    <mergeCell ref="N41:O41"/>
    <mergeCell ref="P41:Q41"/>
    <mergeCell ref="N44:O44"/>
    <mergeCell ref="N43:O43"/>
    <mergeCell ref="P43:Q43"/>
    <mergeCell ref="N42:O42"/>
    <mergeCell ref="H38:I38"/>
    <mergeCell ref="J60:K60"/>
    <mergeCell ref="L60:M60"/>
    <mergeCell ref="N60:O60"/>
    <mergeCell ref="J32:K32"/>
    <mergeCell ref="L54:M54"/>
    <mergeCell ref="L34:M34"/>
    <mergeCell ref="L33:M33"/>
    <mergeCell ref="J48:K48"/>
    <mergeCell ref="J55:K55"/>
    <mergeCell ref="J51:K51"/>
    <mergeCell ref="A48:E48"/>
    <mergeCell ref="J33:K33"/>
    <mergeCell ref="F55:G55"/>
    <mergeCell ref="F52:G52"/>
    <mergeCell ref="J54:K54"/>
    <mergeCell ref="H53:I53"/>
    <mergeCell ref="H54:I54"/>
    <mergeCell ref="H52:I52"/>
    <mergeCell ref="H55:I55"/>
    <mergeCell ref="F53:G53"/>
    <mergeCell ref="A54:E54"/>
    <mergeCell ref="F54:G54"/>
    <mergeCell ref="A51:E51"/>
    <mergeCell ref="A53:E53"/>
    <mergeCell ref="L53:M53"/>
    <mergeCell ref="J49:K49"/>
    <mergeCell ref="J40:K40"/>
    <mergeCell ref="L40:M40"/>
    <mergeCell ref="A42:E42"/>
    <mergeCell ref="A39:E39"/>
    <mergeCell ref="A37:E37"/>
    <mergeCell ref="A40:E40"/>
    <mergeCell ref="H32:I32"/>
    <mergeCell ref="H39:I39"/>
    <mergeCell ref="H40:I40"/>
    <mergeCell ref="N53:O53"/>
    <mergeCell ref="L52:M52"/>
    <mergeCell ref="P52:Q52"/>
    <mergeCell ref="F49:G49"/>
    <mergeCell ref="L49:M49"/>
    <mergeCell ref="N49:O49"/>
    <mergeCell ref="J53:K53"/>
    <mergeCell ref="N50:O50"/>
    <mergeCell ref="J50:K50"/>
    <mergeCell ref="F50:G50"/>
    <mergeCell ref="J34:K34"/>
    <mergeCell ref="H34:I34"/>
    <mergeCell ref="H37:I37"/>
    <mergeCell ref="F40:G40"/>
    <mergeCell ref="F48:G48"/>
    <mergeCell ref="L48:M48"/>
    <mergeCell ref="N48:O48"/>
    <mergeCell ref="F34:G34"/>
    <mergeCell ref="F33:G33"/>
    <mergeCell ref="P44:Q44"/>
    <mergeCell ref="R51:S51"/>
    <mergeCell ref="T50:U50"/>
    <mergeCell ref="F51:G51"/>
    <mergeCell ref="L51:M51"/>
    <mergeCell ref="R50:S50"/>
    <mergeCell ref="P51:Q51"/>
    <mergeCell ref="H51:I51"/>
    <mergeCell ref="H50:I50"/>
    <mergeCell ref="R43:S43"/>
    <mergeCell ref="R42:S42"/>
    <mergeCell ref="R41:S41"/>
    <mergeCell ref="T43:U43"/>
    <mergeCell ref="L44:M44"/>
    <mergeCell ref="J41:K41"/>
    <mergeCell ref="J42:K42"/>
    <mergeCell ref="F42:G42"/>
    <mergeCell ref="L42:M42"/>
    <mergeCell ref="L41:M41"/>
    <mergeCell ref="F44:G44"/>
    <mergeCell ref="F39:G39"/>
    <mergeCell ref="F41:G41"/>
    <mergeCell ref="F37:G37"/>
    <mergeCell ref="P34:Q34"/>
    <mergeCell ref="L39:M39"/>
    <mergeCell ref="L43:M43"/>
    <mergeCell ref="P37:Q37"/>
    <mergeCell ref="R37:S37"/>
    <mergeCell ref="H41:I41"/>
    <mergeCell ref="P40:Q40"/>
    <mergeCell ref="P42:Q42"/>
    <mergeCell ref="T54:U54"/>
    <mergeCell ref="R56:S56"/>
    <mergeCell ref="P54:Q54"/>
    <mergeCell ref="P55:Q55"/>
    <mergeCell ref="R55:S55"/>
    <mergeCell ref="R54:S54"/>
    <mergeCell ref="P59:Q59"/>
    <mergeCell ref="R49:S49"/>
    <mergeCell ref="T44:U44"/>
    <mergeCell ref="P53:Q53"/>
    <mergeCell ref="R53:S53"/>
    <mergeCell ref="R52:S52"/>
    <mergeCell ref="T55:U55"/>
    <mergeCell ref="P48:Q48"/>
    <mergeCell ref="P49:Q49"/>
    <mergeCell ref="P50:Q50"/>
    <mergeCell ref="T51:U51"/>
    <mergeCell ref="R48:S48"/>
    <mergeCell ref="R44:S44"/>
    <mergeCell ref="T59:U59"/>
    <mergeCell ref="R34:S34"/>
    <mergeCell ref="N34:O34"/>
    <mergeCell ref="P38:Q38"/>
    <mergeCell ref="R38:S38"/>
    <mergeCell ref="R28:S28"/>
    <mergeCell ref="R27:S27"/>
    <mergeCell ref="P26:Q26"/>
    <mergeCell ref="V34:W34"/>
    <mergeCell ref="V37:W37"/>
    <mergeCell ref="T31:U31"/>
    <mergeCell ref="T32:U32"/>
    <mergeCell ref="R31:S31"/>
    <mergeCell ref="R39:S39"/>
    <mergeCell ref="R33:S33"/>
    <mergeCell ref="V31:W31"/>
    <mergeCell ref="T33:U33"/>
    <mergeCell ref="T34:U34"/>
    <mergeCell ref="P27:Q27"/>
    <mergeCell ref="P28:Q28"/>
    <mergeCell ref="P29:Q29"/>
    <mergeCell ref="P31:Q31"/>
    <mergeCell ref="P39:Q39"/>
    <mergeCell ref="P30:Q30"/>
    <mergeCell ref="N39:O39"/>
    <mergeCell ref="N35:O35"/>
    <mergeCell ref="P35:Q35"/>
    <mergeCell ref="R35:S35"/>
    <mergeCell ref="T35:U35"/>
    <mergeCell ref="V35:W35"/>
    <mergeCell ref="H26:I26"/>
    <mergeCell ref="A28:E28"/>
    <mergeCell ref="X80:Y80"/>
    <mergeCell ref="X60:Y60"/>
    <mergeCell ref="V49:W49"/>
    <mergeCell ref="V50:W50"/>
    <mergeCell ref="V51:W51"/>
    <mergeCell ref="V52:W52"/>
    <mergeCell ref="V80:W80"/>
    <mergeCell ref="V56:W56"/>
    <mergeCell ref="V79:W79"/>
    <mergeCell ref="V67:W67"/>
    <mergeCell ref="AH37:AI37"/>
    <mergeCell ref="AH38:AI38"/>
    <mergeCell ref="P33:Q33"/>
    <mergeCell ref="AH34:AI34"/>
    <mergeCell ref="Z34:AA34"/>
    <mergeCell ref="R32:S32"/>
    <mergeCell ref="X32:Y32"/>
    <mergeCell ref="X38:Y38"/>
    <mergeCell ref="T37:U37"/>
    <mergeCell ref="Z37:AA37"/>
    <mergeCell ref="T52:U52"/>
    <mergeCell ref="V39:W39"/>
    <mergeCell ref="T48:U48"/>
    <mergeCell ref="V53:W53"/>
    <mergeCell ref="V41:W41"/>
    <mergeCell ref="T41:U41"/>
    <mergeCell ref="T49:U49"/>
    <mergeCell ref="V43:W43"/>
    <mergeCell ref="V44:W44"/>
    <mergeCell ref="X33:Y33"/>
    <mergeCell ref="F32:G32"/>
    <mergeCell ref="Z33:AA33"/>
    <mergeCell ref="Z52:AA52"/>
    <mergeCell ref="Z32:AA32"/>
    <mergeCell ref="Z38:AA38"/>
    <mergeCell ref="Z43:AA43"/>
    <mergeCell ref="AH44:AI44"/>
    <mergeCell ref="X31:Y31"/>
    <mergeCell ref="X37:Y37"/>
    <mergeCell ref="V54:W54"/>
    <mergeCell ref="V55:W55"/>
    <mergeCell ref="V48:W48"/>
    <mergeCell ref="X50:Y50"/>
    <mergeCell ref="X41:Y41"/>
    <mergeCell ref="V33:W33"/>
    <mergeCell ref="H33:I33"/>
    <mergeCell ref="A33:E33"/>
    <mergeCell ref="J31:K31"/>
    <mergeCell ref="X42:Y42"/>
    <mergeCell ref="L37:M37"/>
    <mergeCell ref="N37:O37"/>
    <mergeCell ref="L32:M32"/>
    <mergeCell ref="L38:M38"/>
    <mergeCell ref="N38:O38"/>
    <mergeCell ref="N32:O32"/>
    <mergeCell ref="N33:O33"/>
    <mergeCell ref="H31:I31"/>
    <mergeCell ref="X34:Y34"/>
    <mergeCell ref="Z39:AA39"/>
    <mergeCell ref="V42:W42"/>
    <mergeCell ref="T38:U38"/>
    <mergeCell ref="T42:U42"/>
    <mergeCell ref="AH52:AI52"/>
    <mergeCell ref="H64:I64"/>
    <mergeCell ref="J64:K64"/>
    <mergeCell ref="J80:K80"/>
    <mergeCell ref="P80:Q80"/>
    <mergeCell ref="H68:I68"/>
    <mergeCell ref="J68:K68"/>
    <mergeCell ref="L68:M68"/>
    <mergeCell ref="Z74:AA74"/>
    <mergeCell ref="L79:M79"/>
    <mergeCell ref="N79:O79"/>
    <mergeCell ref="P75:Q75"/>
    <mergeCell ref="R75:S75"/>
    <mergeCell ref="T75:U75"/>
    <mergeCell ref="Z41:AA41"/>
    <mergeCell ref="X49:Y49"/>
    <mergeCell ref="X39:Y39"/>
    <mergeCell ref="X40:Y40"/>
    <mergeCell ref="Z44:AA44"/>
    <mergeCell ref="X43:Y43"/>
    <mergeCell ref="X48:Y48"/>
    <mergeCell ref="X44:Y44"/>
    <mergeCell ref="AH50:AI50"/>
    <mergeCell ref="Z53:AA53"/>
    <mergeCell ref="X51:Y51"/>
    <mergeCell ref="V40:W40"/>
    <mergeCell ref="T39:U39"/>
    <mergeCell ref="T40:U40"/>
    <mergeCell ref="R40:S40"/>
    <mergeCell ref="T56:U56"/>
    <mergeCell ref="T79:U79"/>
    <mergeCell ref="T53:U53"/>
    <mergeCell ref="A26:E26"/>
    <mergeCell ref="F26:G26"/>
    <mergeCell ref="L26:M26"/>
    <mergeCell ref="N26:O26"/>
    <mergeCell ref="J26:K26"/>
    <mergeCell ref="AH29:AI29"/>
    <mergeCell ref="AH30:AI30"/>
    <mergeCell ref="Z51:AA51"/>
    <mergeCell ref="Z50:AA50"/>
    <mergeCell ref="Z49:AA49"/>
    <mergeCell ref="Z48:AA48"/>
    <mergeCell ref="AH41:AI41"/>
    <mergeCell ref="AH42:AI42"/>
    <mergeCell ref="AH51:AI51"/>
    <mergeCell ref="J29:K29"/>
    <mergeCell ref="A31:E31"/>
    <mergeCell ref="A30:E30"/>
    <mergeCell ref="F30:G30"/>
    <mergeCell ref="L30:M30"/>
    <mergeCell ref="H30:I30"/>
    <mergeCell ref="A29:E29"/>
    <mergeCell ref="F29:G29"/>
    <mergeCell ref="J30:K30"/>
    <mergeCell ref="AH43:AI43"/>
    <mergeCell ref="AH48:AI48"/>
    <mergeCell ref="AH49:AI49"/>
    <mergeCell ref="F31:G31"/>
    <mergeCell ref="L31:M31"/>
    <mergeCell ref="N31:O31"/>
    <mergeCell ref="Z42:AA42"/>
    <mergeCell ref="Z40:AA40"/>
    <mergeCell ref="A32:E32"/>
    <mergeCell ref="L29:M29"/>
    <mergeCell ref="H28:I28"/>
    <mergeCell ref="A27:E27"/>
    <mergeCell ref="F27:G27"/>
    <mergeCell ref="L27:M27"/>
    <mergeCell ref="N27:O27"/>
    <mergeCell ref="J27:K27"/>
    <mergeCell ref="H27:I27"/>
    <mergeCell ref="H29:I29"/>
    <mergeCell ref="F28:G28"/>
    <mergeCell ref="L28:M28"/>
    <mergeCell ref="N28:O28"/>
    <mergeCell ref="J28:K28"/>
    <mergeCell ref="Z29:AA29"/>
    <mergeCell ref="N30:O30"/>
    <mergeCell ref="T30:U30"/>
    <mergeCell ref="X27:Y27"/>
    <mergeCell ref="X28:Y28"/>
    <mergeCell ref="X29:Y29"/>
    <mergeCell ref="X30:Y30"/>
    <mergeCell ref="N29:O29"/>
    <mergeCell ref="T29:U29"/>
    <mergeCell ref="V27:W27"/>
    <mergeCell ref="V28:W28"/>
    <mergeCell ref="V29:W29"/>
    <mergeCell ref="V30:W30"/>
    <mergeCell ref="R29:S29"/>
    <mergeCell ref="R30:S30"/>
    <mergeCell ref="T27:U27"/>
    <mergeCell ref="T28:U28"/>
    <mergeCell ref="A24:E25"/>
    <mergeCell ref="F24:G25"/>
    <mergeCell ref="L24:M25"/>
    <mergeCell ref="J24:K25"/>
    <mergeCell ref="H24:I25"/>
    <mergeCell ref="X24:Y25"/>
    <mergeCell ref="AH56:AI56"/>
    <mergeCell ref="P20:Q20"/>
    <mergeCell ref="R20:S20"/>
    <mergeCell ref="T20:U20"/>
    <mergeCell ref="AH26:AI26"/>
    <mergeCell ref="AH53:AI53"/>
    <mergeCell ref="AH54:AI54"/>
    <mergeCell ref="AH55:AI55"/>
    <mergeCell ref="AB31:AC31"/>
    <mergeCell ref="AB32:AC32"/>
    <mergeCell ref="AB39:AC39"/>
    <mergeCell ref="AB40:AC40"/>
    <mergeCell ref="AB41:AC41"/>
    <mergeCell ref="AB42:AC42"/>
    <mergeCell ref="AB43:AC43"/>
    <mergeCell ref="AB44:AC44"/>
    <mergeCell ref="AB48:AC48"/>
    <mergeCell ref="AB49:AC49"/>
    <mergeCell ref="Z27:AA27"/>
    <mergeCell ref="Z26:AA26"/>
    <mergeCell ref="Z28:AA28"/>
    <mergeCell ref="AH39:AI39"/>
    <mergeCell ref="AH40:AI40"/>
    <mergeCell ref="Z31:AA31"/>
    <mergeCell ref="AH31:AI31"/>
    <mergeCell ref="AH32:AI32"/>
    <mergeCell ref="N16:O16"/>
    <mergeCell ref="P16:Q16"/>
    <mergeCell ref="R16:S16"/>
    <mergeCell ref="T16:U16"/>
    <mergeCell ref="N13:O13"/>
    <mergeCell ref="T13:U13"/>
    <mergeCell ref="V14:W14"/>
    <mergeCell ref="N14:O14"/>
    <mergeCell ref="P14:Q14"/>
    <mergeCell ref="R14:S14"/>
    <mergeCell ref="N11:O11"/>
    <mergeCell ref="N12:O12"/>
    <mergeCell ref="P12:Q12"/>
    <mergeCell ref="R12:S12"/>
    <mergeCell ref="T12:U12"/>
    <mergeCell ref="T11:U11"/>
    <mergeCell ref="AB27:AC27"/>
    <mergeCell ref="X26:Y26"/>
    <mergeCell ref="N22:O22"/>
    <mergeCell ref="P22:Q22"/>
    <mergeCell ref="N24:O25"/>
    <mergeCell ref="V24:W25"/>
    <mergeCell ref="Z24:AA25"/>
    <mergeCell ref="N18:O18"/>
    <mergeCell ref="P18:Q18"/>
    <mergeCell ref="R18:S18"/>
    <mergeCell ref="T18:U18"/>
    <mergeCell ref="V18:W18"/>
    <mergeCell ref="X18:Y18"/>
    <mergeCell ref="N19:O19"/>
    <mergeCell ref="R26:S26"/>
    <mergeCell ref="R10:S10"/>
    <mergeCell ref="T10:U10"/>
    <mergeCell ref="V10:W10"/>
    <mergeCell ref="V74:W74"/>
    <mergeCell ref="R68:S68"/>
    <mergeCell ref="R61:S61"/>
    <mergeCell ref="R66:S66"/>
    <mergeCell ref="T66:U66"/>
    <mergeCell ref="R8:S9"/>
    <mergeCell ref="T8:U9"/>
    <mergeCell ref="N7:O7"/>
    <mergeCell ref="P7:Q7"/>
    <mergeCell ref="R7:S7"/>
    <mergeCell ref="X74:Y74"/>
    <mergeCell ref="T7:U7"/>
    <mergeCell ref="V7:W7"/>
    <mergeCell ref="P8:Q9"/>
    <mergeCell ref="V68:W68"/>
    <mergeCell ref="P68:Q68"/>
    <mergeCell ref="N20:O20"/>
    <mergeCell ref="N21:O21"/>
    <mergeCell ref="V11:W11"/>
    <mergeCell ref="X68:Y68"/>
    <mergeCell ref="X67:Y67"/>
    <mergeCell ref="P67:Q67"/>
    <mergeCell ref="N68:O68"/>
    <mergeCell ref="V62:W62"/>
    <mergeCell ref="R62:S62"/>
    <mergeCell ref="N15:O15"/>
    <mergeCell ref="P15:Q15"/>
    <mergeCell ref="R15:S15"/>
    <mergeCell ref="T15:U15"/>
    <mergeCell ref="AL24:AO24"/>
    <mergeCell ref="T14:U14"/>
    <mergeCell ref="V12:W12"/>
    <mergeCell ref="V15:W15"/>
    <mergeCell ref="AL25:AO25"/>
    <mergeCell ref="AL26:AO26"/>
    <mergeCell ref="AJ24:AK25"/>
    <mergeCell ref="AH24:AI25"/>
    <mergeCell ref="V26:W26"/>
    <mergeCell ref="T26:U26"/>
    <mergeCell ref="AL27:AO27"/>
    <mergeCell ref="AL28:AO28"/>
    <mergeCell ref="AL29:AO29"/>
    <mergeCell ref="AL30:AO30"/>
    <mergeCell ref="AL31:AO31"/>
    <mergeCell ref="AL32:AO32"/>
    <mergeCell ref="AL33:AO33"/>
    <mergeCell ref="V13:W13"/>
    <mergeCell ref="V16:W16"/>
    <mergeCell ref="AB28:AC28"/>
    <mergeCell ref="AH33:AI33"/>
    <mergeCell ref="Z30:AA30"/>
    <mergeCell ref="AJ31:AK31"/>
    <mergeCell ref="AJ32:AK32"/>
    <mergeCell ref="V32:W32"/>
    <mergeCell ref="AD33:AE33"/>
    <mergeCell ref="AB30:AC30"/>
    <mergeCell ref="AB33:AC33"/>
    <mergeCell ref="AL34:AO34"/>
    <mergeCell ref="AL37:AO37"/>
    <mergeCell ref="AL52:AO52"/>
    <mergeCell ref="AL38:AO38"/>
    <mergeCell ref="AL39:AO39"/>
    <mergeCell ref="AL40:AO40"/>
    <mergeCell ref="AL41:AO41"/>
    <mergeCell ref="AL42:AO42"/>
    <mergeCell ref="AL43:AO43"/>
    <mergeCell ref="AL79:AO79"/>
    <mergeCell ref="AL53:AO53"/>
    <mergeCell ref="AL54:AO54"/>
    <mergeCell ref="AL55:AO55"/>
    <mergeCell ref="AL56:AO56"/>
    <mergeCell ref="AL44:AO44"/>
    <mergeCell ref="AL48:AO48"/>
    <mergeCell ref="AL49:AO49"/>
    <mergeCell ref="AL50:AO50"/>
    <mergeCell ref="AL51:AO51"/>
    <mergeCell ref="AL64:AO64"/>
    <mergeCell ref="AL61:AO61"/>
    <mergeCell ref="AL62:AO62"/>
    <mergeCell ref="AL60:AO60"/>
    <mergeCell ref="AL59:AO59"/>
    <mergeCell ref="AL63:AO63"/>
    <mergeCell ref="AL46:AO46"/>
    <mergeCell ref="AL47:AO47"/>
    <mergeCell ref="AL45:AO45"/>
    <mergeCell ref="AL57:AO57"/>
    <mergeCell ref="AL58:AO58"/>
    <mergeCell ref="D8:I8"/>
    <mergeCell ref="P24:Q25"/>
    <mergeCell ref="R24:S25"/>
    <mergeCell ref="T24:U25"/>
    <mergeCell ref="P11:Q11"/>
    <mergeCell ref="R11:S11"/>
    <mergeCell ref="P13:Q13"/>
    <mergeCell ref="R13:S13"/>
    <mergeCell ref="N8:O9"/>
    <mergeCell ref="A67:E67"/>
    <mergeCell ref="L64:M64"/>
    <mergeCell ref="H66:I66"/>
    <mergeCell ref="J66:K66"/>
    <mergeCell ref="L66:M66"/>
    <mergeCell ref="A64:E64"/>
    <mergeCell ref="F64:G64"/>
    <mergeCell ref="A65:E65"/>
    <mergeCell ref="F65:G65"/>
    <mergeCell ref="A66:E66"/>
    <mergeCell ref="A61:E61"/>
    <mergeCell ref="N64:O64"/>
    <mergeCell ref="P64:Q64"/>
    <mergeCell ref="R64:S64"/>
    <mergeCell ref="F67:G67"/>
    <mergeCell ref="H67:I67"/>
    <mergeCell ref="H65:I65"/>
    <mergeCell ref="J65:K65"/>
    <mergeCell ref="L65:M65"/>
    <mergeCell ref="R65:S65"/>
    <mergeCell ref="T65:U65"/>
    <mergeCell ref="N10:O10"/>
    <mergeCell ref="P10:Q10"/>
    <mergeCell ref="AJ68:AK68"/>
    <mergeCell ref="AL68:AO68"/>
    <mergeCell ref="X65:Y65"/>
    <mergeCell ref="AL65:AO65"/>
    <mergeCell ref="AJ65:AK65"/>
    <mergeCell ref="AL67:AO67"/>
    <mergeCell ref="AB64:AC64"/>
    <mergeCell ref="AB65:AC65"/>
    <mergeCell ref="F66:G66"/>
    <mergeCell ref="F68:G68"/>
    <mergeCell ref="N66:O66"/>
    <mergeCell ref="N65:O65"/>
    <mergeCell ref="P66:Q66"/>
    <mergeCell ref="P65:Q65"/>
    <mergeCell ref="J67:K67"/>
    <mergeCell ref="L67:M67"/>
    <mergeCell ref="V66:W66"/>
    <mergeCell ref="X66:Y66"/>
    <mergeCell ref="Z66:AA66"/>
    <mergeCell ref="Z65:AA65"/>
    <mergeCell ref="T64:U64"/>
    <mergeCell ref="V64:W64"/>
    <mergeCell ref="X64:Y64"/>
    <mergeCell ref="V65:W65"/>
    <mergeCell ref="AJ66:AK66"/>
    <mergeCell ref="AL66:AO66"/>
    <mergeCell ref="T68:U68"/>
    <mergeCell ref="H62:I62"/>
    <mergeCell ref="J62:K62"/>
    <mergeCell ref="L62:M62"/>
    <mergeCell ref="N62:O62"/>
    <mergeCell ref="A63:E63"/>
    <mergeCell ref="F63:G63"/>
    <mergeCell ref="H63:I63"/>
    <mergeCell ref="J63:K63"/>
    <mergeCell ref="L63:M63"/>
    <mergeCell ref="N63:O63"/>
    <mergeCell ref="P63:Q63"/>
    <mergeCell ref="P62:Q62"/>
    <mergeCell ref="AJ63:AK63"/>
    <mergeCell ref="AF63:AG63"/>
    <mergeCell ref="AB63:AC63"/>
    <mergeCell ref="A4:L6"/>
    <mergeCell ref="R63:S63"/>
    <mergeCell ref="T63:U63"/>
    <mergeCell ref="V63:W63"/>
    <mergeCell ref="X63:Y63"/>
    <mergeCell ref="Z63:AA63"/>
    <mergeCell ref="AH63:AI63"/>
    <mergeCell ref="AH62:AI62"/>
    <mergeCell ref="AB26:AC26"/>
    <mergeCell ref="N17:O17"/>
    <mergeCell ref="P17:Q17"/>
    <mergeCell ref="R17:S17"/>
    <mergeCell ref="T17:U17"/>
    <mergeCell ref="V17:W17"/>
    <mergeCell ref="X17:Y17"/>
    <mergeCell ref="AB24:AC25"/>
    <mergeCell ref="AB29:AC29"/>
    <mergeCell ref="AB34:AC34"/>
    <mergeCell ref="AB37:AC37"/>
    <mergeCell ref="AB38:AC38"/>
    <mergeCell ref="AB60:AC60"/>
    <mergeCell ref="AB61:AC61"/>
    <mergeCell ref="AB62:AC62"/>
    <mergeCell ref="AB50:AC50"/>
    <mergeCell ref="AB51:AC51"/>
    <mergeCell ref="AB52:AC52"/>
    <mergeCell ref="AB53:AC53"/>
    <mergeCell ref="AB54:AC54"/>
    <mergeCell ref="AB55:AC55"/>
    <mergeCell ref="V8:W9"/>
    <mergeCell ref="A69:E69"/>
    <mergeCell ref="F69:G69"/>
    <mergeCell ref="H69:I69"/>
    <mergeCell ref="J69:K69"/>
    <mergeCell ref="L69:M69"/>
    <mergeCell ref="N69:O69"/>
    <mergeCell ref="P69:Q69"/>
    <mergeCell ref="R69:S69"/>
    <mergeCell ref="T69:U69"/>
    <mergeCell ref="V69:W69"/>
    <mergeCell ref="X69:Y69"/>
    <mergeCell ref="Z69:AA69"/>
    <mergeCell ref="X8:Y9"/>
    <mergeCell ref="V38:W38"/>
    <mergeCell ref="A35:E35"/>
    <mergeCell ref="F35:G35"/>
    <mergeCell ref="H35:I35"/>
    <mergeCell ref="J35:K35"/>
    <mergeCell ref="L35:M35"/>
    <mergeCell ref="AJ69:AK69"/>
    <mergeCell ref="AL69:AO69"/>
    <mergeCell ref="A70:E70"/>
    <mergeCell ref="F70:G70"/>
    <mergeCell ref="H70:I70"/>
    <mergeCell ref="J70:K70"/>
    <mergeCell ref="L70:M70"/>
    <mergeCell ref="N70:O70"/>
    <mergeCell ref="P70:Q70"/>
    <mergeCell ref="R70:S70"/>
    <mergeCell ref="T70:U70"/>
    <mergeCell ref="V70:W70"/>
    <mergeCell ref="X70:Y70"/>
    <mergeCell ref="Z70:AA70"/>
    <mergeCell ref="AH70:AI70"/>
    <mergeCell ref="AJ70:AK70"/>
    <mergeCell ref="AF70:AG70"/>
    <mergeCell ref="AL70:AO70"/>
    <mergeCell ref="AD69:AE69"/>
    <mergeCell ref="AD70:AE70"/>
    <mergeCell ref="A71:E71"/>
    <mergeCell ref="F71:G71"/>
    <mergeCell ref="H71:I71"/>
    <mergeCell ref="J71:K71"/>
    <mergeCell ref="L71:M71"/>
    <mergeCell ref="N71:O71"/>
    <mergeCell ref="P71:Q71"/>
    <mergeCell ref="R71:S71"/>
    <mergeCell ref="T71:U71"/>
    <mergeCell ref="V71:W71"/>
    <mergeCell ref="X71:Y71"/>
    <mergeCell ref="Z71:AA71"/>
    <mergeCell ref="AH71:AI71"/>
    <mergeCell ref="AJ71:AK71"/>
    <mergeCell ref="AL71:AO71"/>
    <mergeCell ref="AB71:AC71"/>
    <mergeCell ref="AF71:AG71"/>
    <mergeCell ref="AD71:AE71"/>
    <mergeCell ref="A72:E72"/>
    <mergeCell ref="F72:G72"/>
    <mergeCell ref="H72:I72"/>
    <mergeCell ref="J72:K72"/>
    <mergeCell ref="L72:M72"/>
    <mergeCell ref="N72:O72"/>
    <mergeCell ref="P72:Q72"/>
    <mergeCell ref="R72:S72"/>
    <mergeCell ref="T72:U72"/>
    <mergeCell ref="V72:W72"/>
    <mergeCell ref="X72:Y72"/>
    <mergeCell ref="Z72:AA72"/>
    <mergeCell ref="AJ72:AK72"/>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B73:AC73"/>
    <mergeCell ref="AL73:AO73"/>
    <mergeCell ref="AB72:AC72"/>
    <mergeCell ref="AD72:AE72"/>
    <mergeCell ref="AB79:AC79"/>
    <mergeCell ref="AB80:AC80"/>
    <mergeCell ref="AB67:AC67"/>
    <mergeCell ref="AB68:AC68"/>
    <mergeCell ref="AB69:AC69"/>
    <mergeCell ref="AB70:AC70"/>
    <mergeCell ref="AB56:AC56"/>
    <mergeCell ref="AB59:AC59"/>
    <mergeCell ref="V75:W75"/>
    <mergeCell ref="X56:Y56"/>
    <mergeCell ref="X79:Y79"/>
    <mergeCell ref="Z79:AA79"/>
    <mergeCell ref="Z56:AA56"/>
    <mergeCell ref="Z55:AA55"/>
    <mergeCell ref="Z54:AA54"/>
    <mergeCell ref="Z80:AA80"/>
    <mergeCell ref="X52:Y52"/>
    <mergeCell ref="X53:Y53"/>
    <mergeCell ref="X54:Y54"/>
    <mergeCell ref="X55:Y55"/>
    <mergeCell ref="V60:W60"/>
    <mergeCell ref="V59:W59"/>
    <mergeCell ref="X59:Y59"/>
    <mergeCell ref="Z59:AA59"/>
    <mergeCell ref="X35:Y35"/>
    <mergeCell ref="Z35:AA35"/>
    <mergeCell ref="AB35:AC35"/>
    <mergeCell ref="AD35:AE35"/>
    <mergeCell ref="AF35:AG35"/>
    <mergeCell ref="AH35:AI35"/>
    <mergeCell ref="AJ35:AK35"/>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46:E46"/>
    <mergeCell ref="F46:G46"/>
    <mergeCell ref="H46:I46"/>
    <mergeCell ref="J46:K46"/>
    <mergeCell ref="L46:M46"/>
    <mergeCell ref="N46:O46"/>
    <mergeCell ref="P46:Q46"/>
    <mergeCell ref="R46:S46"/>
    <mergeCell ref="T46:U46"/>
    <mergeCell ref="V46:W46"/>
    <mergeCell ref="X46:Y46"/>
    <mergeCell ref="Z46:AA46"/>
    <mergeCell ref="AB46:AC46"/>
    <mergeCell ref="AD46:AE46"/>
    <mergeCell ref="AF46:AG46"/>
    <mergeCell ref="AH46:AI46"/>
    <mergeCell ref="AJ46:AK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45:E45"/>
    <mergeCell ref="F45:G45"/>
    <mergeCell ref="H45:I45"/>
    <mergeCell ref="J45:K45"/>
    <mergeCell ref="L45:M45"/>
    <mergeCell ref="N45:O45"/>
    <mergeCell ref="P45:Q45"/>
    <mergeCell ref="R45:S45"/>
    <mergeCell ref="T45:U45"/>
    <mergeCell ref="V45:W45"/>
    <mergeCell ref="X45:Y45"/>
    <mergeCell ref="Z45:AA45"/>
    <mergeCell ref="AB45:AC45"/>
    <mergeCell ref="AD45:AE45"/>
    <mergeCell ref="AF45:AG45"/>
    <mergeCell ref="AH45:AI45"/>
    <mergeCell ref="AJ45:AK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60</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N7" s="391"/>
      <c r="O7" s="391"/>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460"/>
      <c r="P24" s="372" t="str">
        <f>Register!$F$2</f>
        <v>Source 2</v>
      </c>
      <c r="Q24" s="460"/>
      <c r="R24" s="372" t="str">
        <f>Register!$H$2</f>
        <v>Source 3</v>
      </c>
      <c r="S24" s="460"/>
      <c r="T24" s="372" t="str">
        <f>Register!$J$2</f>
        <v>Source 4</v>
      </c>
      <c r="U24" s="460"/>
      <c r="V24" s="372" t="str">
        <f>Register!$L$2</f>
        <v>Source 5</v>
      </c>
      <c r="W24" s="460"/>
      <c r="X24" s="372" t="str">
        <f>Register!$N$2</f>
        <v>Source 6</v>
      </c>
      <c r="Y24" s="460"/>
      <c r="Z24" s="367" t="str">
        <f>Register!$P$2</f>
        <v>Source 7</v>
      </c>
      <c r="AA24" s="457"/>
      <c r="AB24" s="367" t="str">
        <f>Register!$R$2</f>
        <v>Source 8</v>
      </c>
      <c r="AC24" s="457"/>
      <c r="AD24" s="367" t="str">
        <f>Register!$T$2</f>
        <v>Source 9</v>
      </c>
      <c r="AE24" s="457"/>
      <c r="AF24" s="367" t="str">
        <f>Register!$V$2</f>
        <v>Source 10</v>
      </c>
      <c r="AG24" s="457"/>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461"/>
      <c r="O25" s="462"/>
      <c r="P25" s="461"/>
      <c r="Q25" s="462"/>
      <c r="R25" s="461"/>
      <c r="S25" s="462"/>
      <c r="T25" s="461"/>
      <c r="U25" s="462"/>
      <c r="V25" s="461"/>
      <c r="W25" s="462"/>
      <c r="X25" s="461"/>
      <c r="Y25" s="462"/>
      <c r="Z25" s="458"/>
      <c r="AA25" s="459"/>
      <c r="AB25" s="458"/>
      <c r="AC25" s="459"/>
      <c r="AD25" s="458"/>
      <c r="AE25" s="459"/>
      <c r="AF25" s="458"/>
      <c r="AG25" s="459"/>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429"/>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SUM('ADV#2'!AH27:AI27)</f>
        <v>0</v>
      </c>
      <c r="M27" s="297"/>
      <c r="N27" s="213"/>
      <c r="O27" s="214"/>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SUM('ADV#2'!AH28:AI28)</f>
        <v>0</v>
      </c>
      <c r="M28" s="297"/>
      <c r="N28" s="213"/>
      <c r="O28" s="214"/>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SUM('ADV#2'!AH29:AI29)</f>
        <v>0</v>
      </c>
      <c r="M29" s="297"/>
      <c r="N29" s="213"/>
      <c r="O29" s="214"/>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SUM('ADV#2'!AH30:AI30)</f>
        <v>0</v>
      </c>
      <c r="M30" s="297"/>
      <c r="N30" s="213"/>
      <c r="O30" s="214"/>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SUM('ADV#2'!AH31:AI31)</f>
        <v>0</v>
      </c>
      <c r="M31" s="297"/>
      <c r="N31" s="213"/>
      <c r="O31" s="214"/>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SUM('ADV#2'!AH32:AI32)</f>
        <v>0</v>
      </c>
      <c r="M32" s="297"/>
      <c r="N32" s="213"/>
      <c r="O32" s="214"/>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SUM('ADV#2'!AH33:AI33)</f>
        <v>0</v>
      </c>
      <c r="M33" s="297"/>
      <c r="N33" s="213"/>
      <c r="O33" s="214"/>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SUM('ADV#2'!AH34:AI34)</f>
        <v>0</v>
      </c>
      <c r="M34" s="297"/>
      <c r="N34" s="213"/>
      <c r="O34" s="214"/>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SUM('ADV#2'!AH35:AI35)</f>
        <v>0</v>
      </c>
      <c r="M35" s="297"/>
      <c r="N35" s="213"/>
      <c r="O35" s="214"/>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SUM('ADV#2'!AH36:AI36)</f>
        <v>0</v>
      </c>
      <c r="M36" s="297"/>
      <c r="N36" s="213"/>
      <c r="O36" s="214"/>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SUM('ADV#2'!AH37:AI37)</f>
        <v>0</v>
      </c>
      <c r="M37" s="297"/>
      <c r="N37" s="213"/>
      <c r="O37" s="214"/>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SUM('ADV#2'!AH38:AI38)</f>
        <v>0</v>
      </c>
      <c r="M38" s="297"/>
      <c r="N38" s="213"/>
      <c r="O38" s="214"/>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SUM('ADV#2'!AH39:AI39)</f>
        <v>0</v>
      </c>
      <c r="M39" s="297"/>
      <c r="N39" s="213"/>
      <c r="O39" s="214"/>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SUM('ADV#2'!AH46:AI46)</f>
        <v>0</v>
      </c>
      <c r="M46" s="297"/>
      <c r="N46" s="213"/>
      <c r="O46" s="214"/>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SUM('ADV#2'!AH47:AI47)</f>
        <v>0</v>
      </c>
      <c r="M47" s="297"/>
      <c r="N47" s="213"/>
      <c r="O47" s="214"/>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SUM('ADV#2'!AH59:AI59)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SUM('ADV#2'!AH60:AI60)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SUM('ADV#2'!AH61:AI61)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SUM('ADV#2'!AH62:AI62)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SUM('ADV#2'!AH63:AI63)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SUM('ADV#2'!AH64:AI64)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SUM('ADV#2'!AH65:AI65)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SUM('ADV#2'!AH66:AI66)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SUM('ADV#2'!AH67:AI67)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SUM('ADV#2'!AH68:AI68)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SUM('ADV#2'!AH69:AI69)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SUM('ADV#2'!AH70:AI70)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SUM('ADV#2'!AH71:AI71)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SUM('ADV#2'!AH72:AI72)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SUM('ADV#2'!AH73:AI73)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SUM('ADV#2'!AH74:AI74)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SUM('ADV#2'!AH75:AI75)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SUM('ADV#2'!AH76:AI76)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SUM('ADV#2'!AH77:AI77)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SUM('ADV#2'!AH78:AI78)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'ADV#2'!O96</f>
        <v>0</v>
      </c>
      <c r="P96" s="65"/>
      <c r="Q96" s="65"/>
      <c r="R96" s="65"/>
      <c r="S96" s="65" t="s">
        <v>31</v>
      </c>
      <c r="T96" s="65"/>
      <c r="U96" s="66"/>
      <c r="V96" s="66"/>
      <c r="W96" s="66"/>
      <c r="X96" s="66"/>
      <c r="Y96" s="66"/>
      <c r="Z96" s="66"/>
    </row>
    <row r="97" spans="1:34" ht="16.5" customHeight="1" x14ac:dyDescent="0.25">
      <c r="O97" s="65" t="str">
        <f>'ADV#2'!O97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'ADV#2'!O101</f>
        <v>0</v>
      </c>
      <c r="P101" s="65"/>
      <c r="Q101" s="65"/>
      <c r="R101" s="65"/>
      <c r="S101" s="67" t="s">
        <v>31</v>
      </c>
      <c r="T101" s="65"/>
      <c r="U101" s="191"/>
      <c r="V101" s="191"/>
      <c r="W101" s="191"/>
      <c r="X101" s="191"/>
      <c r="Y101" s="191"/>
    </row>
    <row r="102" spans="1:34" x14ac:dyDescent="0.25">
      <c r="O102" s="65" t="str">
        <f>'ADV#2'!O102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40">
    <mergeCell ref="AF78:AG78"/>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T77:U77"/>
    <mergeCell ref="V77:W77"/>
    <mergeCell ref="X77:Y77"/>
    <mergeCell ref="Z77:AA77"/>
    <mergeCell ref="AB77:AC77"/>
    <mergeCell ref="AD77:AE77"/>
    <mergeCell ref="AH76:AI76"/>
    <mergeCell ref="AJ76:AK76"/>
    <mergeCell ref="AL76:AO76"/>
    <mergeCell ref="A77:E77"/>
    <mergeCell ref="F77:G77"/>
    <mergeCell ref="H77:I77"/>
    <mergeCell ref="J77:K77"/>
    <mergeCell ref="L77:M77"/>
    <mergeCell ref="N77:O77"/>
    <mergeCell ref="P77:Q77"/>
    <mergeCell ref="P76:Q76"/>
    <mergeCell ref="R76:S76"/>
    <mergeCell ref="T76:U76"/>
    <mergeCell ref="V76:W76"/>
    <mergeCell ref="X76:Y76"/>
    <mergeCell ref="Z76:AA76"/>
    <mergeCell ref="P74:Q74"/>
    <mergeCell ref="R74:S74"/>
    <mergeCell ref="AJ75:AK75"/>
    <mergeCell ref="AL75:AO75"/>
    <mergeCell ref="A76:E76"/>
    <mergeCell ref="F76:G76"/>
    <mergeCell ref="H76:I76"/>
    <mergeCell ref="J76:K76"/>
    <mergeCell ref="L76:M76"/>
    <mergeCell ref="N76:O76"/>
    <mergeCell ref="A74:E74"/>
    <mergeCell ref="F74:G74"/>
    <mergeCell ref="H74:I74"/>
    <mergeCell ref="J74:K74"/>
    <mergeCell ref="L74:M74"/>
    <mergeCell ref="N74:O74"/>
    <mergeCell ref="N19:O19"/>
    <mergeCell ref="P19:Q19"/>
    <mergeCell ref="R19:S19"/>
    <mergeCell ref="T19:U19"/>
    <mergeCell ref="V19:W19"/>
    <mergeCell ref="V18:W18"/>
    <mergeCell ref="AD71:AE71"/>
    <mergeCell ref="AD72:AE72"/>
    <mergeCell ref="AD73:AE73"/>
    <mergeCell ref="AD79:AE79"/>
    <mergeCell ref="AD80:AE80"/>
    <mergeCell ref="AD81:AE81"/>
    <mergeCell ref="AD74:AE74"/>
    <mergeCell ref="AD75:AE75"/>
    <mergeCell ref="AD78:AE78"/>
    <mergeCell ref="AD76:AE76"/>
    <mergeCell ref="AD63:AE63"/>
    <mergeCell ref="AD64:AE64"/>
    <mergeCell ref="AD65:AE65"/>
    <mergeCell ref="AD66:AE66"/>
    <mergeCell ref="AD67:AE67"/>
    <mergeCell ref="AD68:AE68"/>
    <mergeCell ref="AD54:AE54"/>
    <mergeCell ref="AD55:AE55"/>
    <mergeCell ref="AD56:AE56"/>
    <mergeCell ref="AD59:AE59"/>
    <mergeCell ref="AD60:AE60"/>
    <mergeCell ref="AD61:AE61"/>
    <mergeCell ref="AD48:AE48"/>
    <mergeCell ref="AD49:AE49"/>
    <mergeCell ref="AD50:AE50"/>
    <mergeCell ref="AD51:AE51"/>
    <mergeCell ref="AD39:AE39"/>
    <mergeCell ref="AD40:AE40"/>
    <mergeCell ref="AD41:AE41"/>
    <mergeCell ref="AD42:AE42"/>
    <mergeCell ref="AD43:AE43"/>
    <mergeCell ref="AD44:AE44"/>
    <mergeCell ref="AD31:AE31"/>
    <mergeCell ref="AD32:AE32"/>
    <mergeCell ref="AD33:AE33"/>
    <mergeCell ref="AD34:AE34"/>
    <mergeCell ref="AD37:AE37"/>
    <mergeCell ref="AD38:AE38"/>
    <mergeCell ref="AD24:AE25"/>
    <mergeCell ref="AD26:AE26"/>
    <mergeCell ref="AD27:AE27"/>
    <mergeCell ref="AD28:AE28"/>
    <mergeCell ref="AD29:AE29"/>
    <mergeCell ref="AD30:AE30"/>
    <mergeCell ref="AF74:AG74"/>
    <mergeCell ref="AF75:AG75"/>
    <mergeCell ref="AF76:AG76"/>
    <mergeCell ref="AF77:AG77"/>
    <mergeCell ref="AF63:AG63"/>
    <mergeCell ref="AF64:AG64"/>
    <mergeCell ref="AF65:AG65"/>
    <mergeCell ref="AF66:AG66"/>
    <mergeCell ref="AF67:AG67"/>
    <mergeCell ref="AF68:AG68"/>
    <mergeCell ref="AF55:AG55"/>
    <mergeCell ref="AF56:AG56"/>
    <mergeCell ref="AF59:AG59"/>
    <mergeCell ref="AF60:AG60"/>
    <mergeCell ref="AF61:AG61"/>
    <mergeCell ref="AF62:AG62"/>
    <mergeCell ref="AD52:AE52"/>
    <mergeCell ref="AD53:AE53"/>
    <mergeCell ref="AF51:AG51"/>
    <mergeCell ref="AF52:AG52"/>
    <mergeCell ref="AF53:AG53"/>
    <mergeCell ref="AF54:AG54"/>
    <mergeCell ref="AF40:AG40"/>
    <mergeCell ref="AF41:AG41"/>
    <mergeCell ref="AF42:AG42"/>
    <mergeCell ref="AF43:AG43"/>
    <mergeCell ref="AF44:AG44"/>
    <mergeCell ref="AF48:AG48"/>
    <mergeCell ref="AF32:AG32"/>
    <mergeCell ref="AF33:AG33"/>
    <mergeCell ref="AF34:AG34"/>
    <mergeCell ref="AF37:AG37"/>
    <mergeCell ref="AF38:AG38"/>
    <mergeCell ref="AF39:AG39"/>
    <mergeCell ref="AF71:AG71"/>
    <mergeCell ref="I87:K87"/>
    <mergeCell ref="D88:K88"/>
    <mergeCell ref="AF24:AG25"/>
    <mergeCell ref="AF26:AG26"/>
    <mergeCell ref="AF27:AG27"/>
    <mergeCell ref="AF28:AG28"/>
    <mergeCell ref="AF29:AG29"/>
    <mergeCell ref="AF30:AG30"/>
    <mergeCell ref="AF31:AG31"/>
    <mergeCell ref="T74:U74"/>
    <mergeCell ref="X14:Y14"/>
    <mergeCell ref="X15:Y15"/>
    <mergeCell ref="X16:Y16"/>
    <mergeCell ref="X20:Y20"/>
    <mergeCell ref="X10:Y10"/>
    <mergeCell ref="X11:Y11"/>
    <mergeCell ref="X12:Y12"/>
    <mergeCell ref="X13:Y13"/>
    <mergeCell ref="X19:Y19"/>
    <mergeCell ref="A52:E52"/>
    <mergeCell ref="A41:E41"/>
    <mergeCell ref="A44:E44"/>
    <mergeCell ref="A54:E54"/>
    <mergeCell ref="A51:E51"/>
    <mergeCell ref="A53:E53"/>
    <mergeCell ref="D22:F22"/>
    <mergeCell ref="D20:F20"/>
    <mergeCell ref="D14:I14"/>
    <mergeCell ref="D12:I12"/>
    <mergeCell ref="D10:I10"/>
    <mergeCell ref="F43:G43"/>
    <mergeCell ref="A43:E43"/>
    <mergeCell ref="U100:X100"/>
    <mergeCell ref="O100:R100"/>
    <mergeCell ref="O95:R95"/>
    <mergeCell ref="AH82:AI82"/>
    <mergeCell ref="T82:U82"/>
    <mergeCell ref="V82:W82"/>
    <mergeCell ref="X82:Y82"/>
    <mergeCell ref="Z60:AA60"/>
    <mergeCell ref="Z82:AA82"/>
    <mergeCell ref="AB82:AC82"/>
    <mergeCell ref="V81:W81"/>
    <mergeCell ref="X81:Y81"/>
    <mergeCell ref="Z81:AA81"/>
    <mergeCell ref="AB81:AC81"/>
    <mergeCell ref="X60:Y60"/>
    <mergeCell ref="X68:Y68"/>
    <mergeCell ref="AB76:AC76"/>
    <mergeCell ref="P82:Q82"/>
    <mergeCell ref="AH81:AI81"/>
    <mergeCell ref="AF82:AG82"/>
    <mergeCell ref="AD82:AE82"/>
    <mergeCell ref="T68:U68"/>
    <mergeCell ref="P61:Q61"/>
    <mergeCell ref="R61:S61"/>
    <mergeCell ref="AH60:AI60"/>
    <mergeCell ref="O92:Q92"/>
    <mergeCell ref="U95:Y95"/>
    <mergeCell ref="AF72:AG72"/>
    <mergeCell ref="AF73:AG73"/>
    <mergeCell ref="AF79:AG79"/>
    <mergeCell ref="AF80:AG80"/>
    <mergeCell ref="AF81:AG81"/>
    <mergeCell ref="W3:Y4"/>
    <mergeCell ref="V74:W74"/>
    <mergeCell ref="A82:E82"/>
    <mergeCell ref="F82:G82"/>
    <mergeCell ref="H82:I82"/>
    <mergeCell ref="J82:K82"/>
    <mergeCell ref="L82:M82"/>
    <mergeCell ref="A81:E81"/>
    <mergeCell ref="V60:W60"/>
    <mergeCell ref="F81:G81"/>
    <mergeCell ref="H81:I81"/>
    <mergeCell ref="L81:M81"/>
    <mergeCell ref="N81:O81"/>
    <mergeCell ref="P81:Q81"/>
    <mergeCell ref="R81:S81"/>
    <mergeCell ref="T81:U81"/>
    <mergeCell ref="R82:S82"/>
    <mergeCell ref="N79:O79"/>
    <mergeCell ref="R80:S80"/>
    <mergeCell ref="T80:U80"/>
    <mergeCell ref="V80:W80"/>
    <mergeCell ref="X80:Y80"/>
    <mergeCell ref="X67:Y67"/>
    <mergeCell ref="T64:U64"/>
    <mergeCell ref="P60:Q60"/>
    <mergeCell ref="R60:S60"/>
    <mergeCell ref="T60:U60"/>
    <mergeCell ref="P79:Q79"/>
    <mergeCell ref="R79:S79"/>
    <mergeCell ref="P67:Q67"/>
    <mergeCell ref="R67:S67"/>
    <mergeCell ref="T67:U67"/>
    <mergeCell ref="AL60:AO60"/>
    <mergeCell ref="AL68:AO68"/>
    <mergeCell ref="AL67:AO67"/>
    <mergeCell ref="AL64:AO64"/>
    <mergeCell ref="AL65:AO65"/>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N67:O67"/>
    <mergeCell ref="AJ66:AK66"/>
    <mergeCell ref="AL66:AO66"/>
    <mergeCell ref="AJ62:AK62"/>
    <mergeCell ref="AL62:AO62"/>
    <mergeCell ref="AH61:AI61"/>
    <mergeCell ref="J67:K67"/>
    <mergeCell ref="AJ24:AK25"/>
    <mergeCell ref="AH24:AI25"/>
    <mergeCell ref="N21:O21"/>
    <mergeCell ref="P21:Q21"/>
    <mergeCell ref="N22:O22"/>
    <mergeCell ref="P22:Q22"/>
    <mergeCell ref="N24:O25"/>
    <mergeCell ref="Z24:AA25"/>
    <mergeCell ref="V24:W25"/>
    <mergeCell ref="X24:Y25"/>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33:AK33"/>
    <mergeCell ref="AJ60:AK60"/>
    <mergeCell ref="AF49:AG49"/>
    <mergeCell ref="AF50:AG50"/>
    <mergeCell ref="AJ34:AK34"/>
    <mergeCell ref="AJ37:AK37"/>
    <mergeCell ref="AJ38:AK38"/>
    <mergeCell ref="AH80:AI80"/>
    <mergeCell ref="AJ26:AK26"/>
    <mergeCell ref="AJ27:AK27"/>
    <mergeCell ref="AJ28:AK28"/>
    <mergeCell ref="AJ29:AK29"/>
    <mergeCell ref="AJ30:AK30"/>
    <mergeCell ref="AH28:AI28"/>
    <mergeCell ref="U88:W88"/>
    <mergeCell ref="A94:C94"/>
    <mergeCell ref="J86:K86"/>
    <mergeCell ref="Q86:S86"/>
    <mergeCell ref="L80:M80"/>
    <mergeCell ref="N80:O80"/>
    <mergeCell ref="H80:I80"/>
    <mergeCell ref="A55:E55"/>
    <mergeCell ref="X74:Y74"/>
    <mergeCell ref="A80:E80"/>
    <mergeCell ref="F80:G80"/>
    <mergeCell ref="A56:E56"/>
    <mergeCell ref="F79:G79"/>
    <mergeCell ref="H79:I79"/>
    <mergeCell ref="H42:I42"/>
    <mergeCell ref="A79:E79"/>
    <mergeCell ref="A48:E48"/>
    <mergeCell ref="A49:E49"/>
    <mergeCell ref="A50:E50"/>
    <mergeCell ref="L56:M56"/>
    <mergeCell ref="J55:K55"/>
    <mergeCell ref="J52:K52"/>
    <mergeCell ref="N52:O52"/>
    <mergeCell ref="J50:K50"/>
    <mergeCell ref="L54:M54"/>
    <mergeCell ref="N54:O54"/>
    <mergeCell ref="L53:M53"/>
    <mergeCell ref="N53:O53"/>
    <mergeCell ref="L52:M52"/>
    <mergeCell ref="P53:Q53"/>
    <mergeCell ref="H52:I52"/>
    <mergeCell ref="H53:I53"/>
    <mergeCell ref="J32:K32"/>
    <mergeCell ref="P56:Q56"/>
    <mergeCell ref="N56:O56"/>
    <mergeCell ref="J37:K37"/>
    <mergeCell ref="J38:K38"/>
    <mergeCell ref="J43:K43"/>
    <mergeCell ref="J44:K44"/>
    <mergeCell ref="P54:Q54"/>
    <mergeCell ref="J54:K54"/>
    <mergeCell ref="P52:Q52"/>
    <mergeCell ref="P55:Q55"/>
    <mergeCell ref="P37:Q37"/>
    <mergeCell ref="P44:Q44"/>
    <mergeCell ref="P43:Q43"/>
    <mergeCell ref="N39:O39"/>
    <mergeCell ref="P41:Q41"/>
    <mergeCell ref="P42:Q42"/>
    <mergeCell ref="P51:Q51"/>
    <mergeCell ref="P50:Q50"/>
    <mergeCell ref="P48:Q48"/>
    <mergeCell ref="N50:O50"/>
    <mergeCell ref="L43:M43"/>
    <mergeCell ref="F55:G55"/>
    <mergeCell ref="F52:G52"/>
    <mergeCell ref="F40:G40"/>
    <mergeCell ref="H55:I55"/>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N44:O44"/>
    <mergeCell ref="H40:I40"/>
    <mergeCell ref="H41:I41"/>
    <mergeCell ref="H43:I43"/>
    <mergeCell ref="F44:G44"/>
    <mergeCell ref="H44:I44"/>
    <mergeCell ref="J48:K48"/>
    <mergeCell ref="J49:K49"/>
    <mergeCell ref="F50:G50"/>
    <mergeCell ref="L50:M50"/>
    <mergeCell ref="P26:Q26"/>
    <mergeCell ref="P27:Q27"/>
    <mergeCell ref="P28:Q28"/>
    <mergeCell ref="P29:Q29"/>
    <mergeCell ref="P31:Q31"/>
    <mergeCell ref="P49:Q49"/>
    <mergeCell ref="P40:Q40"/>
    <mergeCell ref="P33:Q33"/>
    <mergeCell ref="P38:Q38"/>
    <mergeCell ref="P34:Q3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T43:U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4:M34"/>
    <mergeCell ref="L38:M38"/>
    <mergeCell ref="L39:M39"/>
    <mergeCell ref="N34:O34"/>
    <mergeCell ref="F37:G37"/>
    <mergeCell ref="A38:E38"/>
    <mergeCell ref="F38:G38"/>
    <mergeCell ref="A37:E37"/>
    <mergeCell ref="H37:I37"/>
    <mergeCell ref="H38:I38"/>
    <mergeCell ref="H39:I39"/>
    <mergeCell ref="T33:U33"/>
    <mergeCell ref="T29:U29"/>
    <mergeCell ref="R28:S28"/>
    <mergeCell ref="R30:S30"/>
    <mergeCell ref="R29:S29"/>
    <mergeCell ref="L32:M32"/>
    <mergeCell ref="N32:O32"/>
    <mergeCell ref="P32:Q32"/>
    <mergeCell ref="V41:W41"/>
    <mergeCell ref="R31:S31"/>
    <mergeCell ref="R39:S39"/>
    <mergeCell ref="R33:S33"/>
    <mergeCell ref="V31:W31"/>
    <mergeCell ref="R40:S40"/>
    <mergeCell ref="V33:W33"/>
    <mergeCell ref="T39:U39"/>
    <mergeCell ref="T40:U40"/>
    <mergeCell ref="T38:U38"/>
    <mergeCell ref="R34:S34"/>
    <mergeCell ref="V32:W32"/>
    <mergeCell ref="H32:I32"/>
    <mergeCell ref="A33:E33"/>
    <mergeCell ref="V43:W43"/>
    <mergeCell ref="V44:W44"/>
    <mergeCell ref="A42:E42"/>
    <mergeCell ref="F42:G42"/>
    <mergeCell ref="H61:I61"/>
    <mergeCell ref="J61:K61"/>
    <mergeCell ref="L61:M61"/>
    <mergeCell ref="A62:E62"/>
    <mergeCell ref="F62:G62"/>
    <mergeCell ref="H62:I62"/>
    <mergeCell ref="J62:K62"/>
    <mergeCell ref="L62:M62"/>
    <mergeCell ref="A69:E69"/>
    <mergeCell ref="F69:G69"/>
    <mergeCell ref="H69:I69"/>
    <mergeCell ref="J69:K69"/>
    <mergeCell ref="V42:W42"/>
    <mergeCell ref="V37:W37"/>
    <mergeCell ref="R37:S37"/>
    <mergeCell ref="T41:U41"/>
    <mergeCell ref="V34:W34"/>
    <mergeCell ref="R42:S42"/>
    <mergeCell ref="R41:S41"/>
    <mergeCell ref="V40:W40"/>
    <mergeCell ref="T34:U34"/>
    <mergeCell ref="V53:W53"/>
    <mergeCell ref="V39:W39"/>
    <mergeCell ref="V38:W38"/>
    <mergeCell ref="R38:S38"/>
    <mergeCell ref="AH37:AI37"/>
    <mergeCell ref="J34:K34"/>
    <mergeCell ref="H34:I34"/>
    <mergeCell ref="X41:Y41"/>
    <mergeCell ref="P39:Q39"/>
    <mergeCell ref="X37:Y37"/>
    <mergeCell ref="X38:Y38"/>
    <mergeCell ref="T37:U37"/>
    <mergeCell ref="J28:K28"/>
    <mergeCell ref="H28:I28"/>
    <mergeCell ref="N28:O28"/>
    <mergeCell ref="J26:K26"/>
    <mergeCell ref="H26:I26"/>
    <mergeCell ref="V56:W56"/>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T31:U31"/>
    <mergeCell ref="V28:W28"/>
    <mergeCell ref="V29:W29"/>
    <mergeCell ref="V30:W30"/>
    <mergeCell ref="X30:Y30"/>
    <mergeCell ref="AJ31:AK31"/>
    <mergeCell ref="AJ32:AK32"/>
    <mergeCell ref="X56:Y56"/>
    <mergeCell ref="Z56:AA56"/>
    <mergeCell ref="Z55:AA55"/>
    <mergeCell ref="Z54:AA54"/>
    <mergeCell ref="Z53:AA53"/>
    <mergeCell ref="F31:G31"/>
    <mergeCell ref="L31:M31"/>
    <mergeCell ref="N31:O31"/>
    <mergeCell ref="X52:Y52"/>
    <mergeCell ref="X53:Y53"/>
    <mergeCell ref="X54:Y54"/>
    <mergeCell ref="X51:Y51"/>
    <mergeCell ref="X43:Y43"/>
    <mergeCell ref="F33:G33"/>
    <mergeCell ref="L33:M33"/>
    <mergeCell ref="AH41:AI41"/>
    <mergeCell ref="AH42:AI42"/>
    <mergeCell ref="AH39:AI39"/>
    <mergeCell ref="AH40:AI40"/>
    <mergeCell ref="AH31:AI31"/>
    <mergeCell ref="AH32:AI32"/>
    <mergeCell ref="AH33:AI33"/>
    <mergeCell ref="X44:Y44"/>
    <mergeCell ref="X33:Y33"/>
    <mergeCell ref="X34:Y34"/>
    <mergeCell ref="X42:Y42"/>
    <mergeCell ref="N33:O33"/>
    <mergeCell ref="J33:K33"/>
    <mergeCell ref="H33:I33"/>
    <mergeCell ref="T28:U28"/>
    <mergeCell ref="A29:E29"/>
    <mergeCell ref="F29:G29"/>
    <mergeCell ref="P30:Q30"/>
    <mergeCell ref="J30:K30"/>
    <mergeCell ref="L29:M29"/>
    <mergeCell ref="A32:E32"/>
    <mergeCell ref="F32:G32"/>
    <mergeCell ref="X39:Y39"/>
    <mergeCell ref="A31:E31"/>
    <mergeCell ref="A30:E30"/>
    <mergeCell ref="F30:G30"/>
    <mergeCell ref="L30:M30"/>
    <mergeCell ref="N30:O30"/>
    <mergeCell ref="Z50:AA50"/>
    <mergeCell ref="Z49:AA49"/>
    <mergeCell ref="Z48:AA48"/>
    <mergeCell ref="X49:Y49"/>
    <mergeCell ref="X40:Y40"/>
    <mergeCell ref="N29:O29"/>
    <mergeCell ref="J31:K31"/>
    <mergeCell ref="H29:I29"/>
    <mergeCell ref="J29:K29"/>
    <mergeCell ref="H30:I30"/>
    <mergeCell ref="H31:I31"/>
    <mergeCell ref="Z31:AA31"/>
    <mergeCell ref="Z40:AA40"/>
    <mergeCell ref="Z39:AA39"/>
    <mergeCell ref="Z41:AA41"/>
    <mergeCell ref="Z34:AA34"/>
    <mergeCell ref="X50:Y50"/>
    <mergeCell ref="X29:Y29"/>
    <mergeCell ref="F61:G61"/>
    <mergeCell ref="AH38:AI38"/>
    <mergeCell ref="AH34:AI34"/>
    <mergeCell ref="AB32:AC32"/>
    <mergeCell ref="AH29:AI29"/>
    <mergeCell ref="AH30:AI30"/>
    <mergeCell ref="Z33:AA33"/>
    <mergeCell ref="L27:M27"/>
    <mergeCell ref="N27:O27"/>
    <mergeCell ref="Z28:AA28"/>
    <mergeCell ref="T30:U30"/>
    <mergeCell ref="L28:M28"/>
    <mergeCell ref="Z30:AA30"/>
    <mergeCell ref="Z29:AA29"/>
    <mergeCell ref="AH27:AI27"/>
    <mergeCell ref="AH26:AI26"/>
    <mergeCell ref="Z27:AA27"/>
    <mergeCell ref="Z26:AA26"/>
    <mergeCell ref="T27:U27"/>
    <mergeCell ref="R26:S26"/>
    <mergeCell ref="R27:S27"/>
    <mergeCell ref="T26:U26"/>
    <mergeCell ref="V26:W26"/>
    <mergeCell ref="V27:W27"/>
    <mergeCell ref="X26:Y26"/>
    <mergeCell ref="X27:Y27"/>
    <mergeCell ref="X28:Y28"/>
    <mergeCell ref="Z37:AA37"/>
    <mergeCell ref="X31:Y31"/>
    <mergeCell ref="T32:U32"/>
    <mergeCell ref="R32:S32"/>
    <mergeCell ref="X32:Y32"/>
    <mergeCell ref="T42:U42"/>
    <mergeCell ref="A27:E27"/>
    <mergeCell ref="F27:G27"/>
    <mergeCell ref="H27:I27"/>
    <mergeCell ref="J27:K27"/>
    <mergeCell ref="AH53:AI53"/>
    <mergeCell ref="AH54:AI54"/>
    <mergeCell ref="AH55:AI55"/>
    <mergeCell ref="AH43:AI43"/>
    <mergeCell ref="AH44:AI44"/>
    <mergeCell ref="AH48:AI48"/>
    <mergeCell ref="AH49:AI49"/>
    <mergeCell ref="AH56:AI56"/>
    <mergeCell ref="AH79:AI79"/>
    <mergeCell ref="A24:E25"/>
    <mergeCell ref="F24:G25"/>
    <mergeCell ref="L24:M25"/>
    <mergeCell ref="J24:K25"/>
    <mergeCell ref="H24:I25"/>
    <mergeCell ref="AH50:AI50"/>
    <mergeCell ref="AH51:AI51"/>
    <mergeCell ref="AH52:AI52"/>
    <mergeCell ref="X75:Y75"/>
    <mergeCell ref="Z75:AA75"/>
    <mergeCell ref="AB75:AC75"/>
    <mergeCell ref="AH75:AI75"/>
    <mergeCell ref="A28:E28"/>
    <mergeCell ref="A26:E26"/>
    <mergeCell ref="H66:I66"/>
    <mergeCell ref="J66:K66"/>
    <mergeCell ref="L66:M66"/>
    <mergeCell ref="A61:E61"/>
    <mergeCell ref="V20:W20"/>
    <mergeCell ref="N20:O20"/>
    <mergeCell ref="P20:Q20"/>
    <mergeCell ref="R20:S20"/>
    <mergeCell ref="T20:U20"/>
    <mergeCell ref="N18:O18"/>
    <mergeCell ref="P18:Q18"/>
    <mergeCell ref="R18:S18"/>
    <mergeCell ref="T18:U18"/>
    <mergeCell ref="V16:W16"/>
    <mergeCell ref="N16:O16"/>
    <mergeCell ref="P16:Q16"/>
    <mergeCell ref="R16:S16"/>
    <mergeCell ref="T16:U16"/>
    <mergeCell ref="Z74:AA74"/>
    <mergeCell ref="R66:S66"/>
    <mergeCell ref="T66:U66"/>
    <mergeCell ref="T65:U65"/>
    <mergeCell ref="R62:S62"/>
    <mergeCell ref="Z51:AA51"/>
    <mergeCell ref="X55:Y55"/>
    <mergeCell ref="Z44:AA44"/>
    <mergeCell ref="X48:Y48"/>
    <mergeCell ref="Z52:AA52"/>
    <mergeCell ref="Z32:AA32"/>
    <mergeCell ref="Z38:AA38"/>
    <mergeCell ref="Z43:AA43"/>
    <mergeCell ref="Z42:AA42"/>
    <mergeCell ref="R48:S48"/>
    <mergeCell ref="R44:S44"/>
    <mergeCell ref="T48:U48"/>
    <mergeCell ref="R54:S54"/>
    <mergeCell ref="AL50:AO50"/>
    <mergeCell ref="N15:O15"/>
    <mergeCell ref="P15:Q15"/>
    <mergeCell ref="R15:S15"/>
    <mergeCell ref="T15:U15"/>
    <mergeCell ref="AB74:AC74"/>
    <mergeCell ref="V61:W61"/>
    <mergeCell ref="X61:Y61"/>
    <mergeCell ref="X66:Y66"/>
    <mergeCell ref="P66:Q66"/>
    <mergeCell ref="V14:W14"/>
    <mergeCell ref="N14:O14"/>
    <mergeCell ref="P14:Q14"/>
    <mergeCell ref="R14:S14"/>
    <mergeCell ref="T14:U14"/>
    <mergeCell ref="AH74:AI74"/>
    <mergeCell ref="X65:Y65"/>
    <mergeCell ref="Z65:AA65"/>
    <mergeCell ref="T62:U62"/>
    <mergeCell ref="Z66:AA66"/>
    <mergeCell ref="R24:S25"/>
    <mergeCell ref="T24:U25"/>
    <mergeCell ref="AB65:AC65"/>
    <mergeCell ref="N66:O66"/>
    <mergeCell ref="AH66:AI66"/>
    <mergeCell ref="N61:O61"/>
    <mergeCell ref="T61:U61"/>
    <mergeCell ref="N62:O62"/>
    <mergeCell ref="V62:W62"/>
    <mergeCell ref="X62:Y62"/>
    <mergeCell ref="Z62:AA62"/>
    <mergeCell ref="Z61:AA61"/>
    <mergeCell ref="P24:Q25"/>
    <mergeCell ref="N13:O13"/>
    <mergeCell ref="P13:Q13"/>
    <mergeCell ref="R13:S13"/>
    <mergeCell ref="T13:U13"/>
    <mergeCell ref="V13:W13"/>
    <mergeCell ref="AJ74:AK74"/>
    <mergeCell ref="AJ68:AK68"/>
    <mergeCell ref="AJ67:AK67"/>
    <mergeCell ref="P65:Q65"/>
    <mergeCell ref="V65:W65"/>
    <mergeCell ref="N12:O12"/>
    <mergeCell ref="P12:Q12"/>
    <mergeCell ref="R12:S12"/>
    <mergeCell ref="T12:U12"/>
    <mergeCell ref="V12:W12"/>
    <mergeCell ref="AL74:AO74"/>
    <mergeCell ref="AL28:AO28"/>
    <mergeCell ref="AL29:AO29"/>
    <mergeCell ref="AL30:AO30"/>
    <mergeCell ref="AL31:AO31"/>
    <mergeCell ref="AL24:AO24"/>
    <mergeCell ref="AL25:AO25"/>
    <mergeCell ref="AL26:AO26"/>
    <mergeCell ref="AL27:AO27"/>
    <mergeCell ref="AL52:AO52"/>
    <mergeCell ref="AL38:AO38"/>
    <mergeCell ref="AL39:AO39"/>
    <mergeCell ref="AL40:AO40"/>
    <mergeCell ref="AL41:AO41"/>
    <mergeCell ref="AL42:AO42"/>
    <mergeCell ref="AL49:AO49"/>
    <mergeCell ref="AB64:AC64"/>
    <mergeCell ref="N11:O11"/>
    <mergeCell ref="P11:Q11"/>
    <mergeCell ref="R11:S11"/>
    <mergeCell ref="T11:U11"/>
    <mergeCell ref="V11:W11"/>
    <mergeCell ref="A75:E75"/>
    <mergeCell ref="F75:G75"/>
    <mergeCell ref="H75:I75"/>
    <mergeCell ref="J75:K75"/>
    <mergeCell ref="L75:M75"/>
    <mergeCell ref="N7:O7"/>
    <mergeCell ref="P7:Q7"/>
    <mergeCell ref="N10:O10"/>
    <mergeCell ref="P10:Q10"/>
    <mergeCell ref="R10:S10"/>
    <mergeCell ref="T10:U10"/>
    <mergeCell ref="R7:S7"/>
    <mergeCell ref="T7:U7"/>
    <mergeCell ref="V10:W10"/>
    <mergeCell ref="N8:O9"/>
    <mergeCell ref="P8:Q9"/>
    <mergeCell ref="R8:S9"/>
    <mergeCell ref="T8:U9"/>
    <mergeCell ref="N75:O75"/>
    <mergeCell ref="P75:Q75"/>
    <mergeCell ref="R75:S75"/>
    <mergeCell ref="T75:U75"/>
    <mergeCell ref="N26:O26"/>
    <mergeCell ref="V7:W7"/>
    <mergeCell ref="V75:W75"/>
    <mergeCell ref="D8:I8"/>
    <mergeCell ref="F66:G66"/>
    <mergeCell ref="AL32:AO32"/>
    <mergeCell ref="AL33:AO33"/>
    <mergeCell ref="AL34:AO34"/>
    <mergeCell ref="AL37:AO37"/>
    <mergeCell ref="F26:G26"/>
    <mergeCell ref="L26:M26"/>
    <mergeCell ref="AL43:AO43"/>
    <mergeCell ref="AL79:AO79"/>
    <mergeCell ref="AL53:AO53"/>
    <mergeCell ref="AL54:AO54"/>
    <mergeCell ref="AL55:AO55"/>
    <mergeCell ref="AL56:AO56"/>
    <mergeCell ref="AL44:AO44"/>
    <mergeCell ref="AL48:AO48"/>
    <mergeCell ref="R64:S64"/>
    <mergeCell ref="R65:S65"/>
    <mergeCell ref="AL51:AO51"/>
    <mergeCell ref="F28:G28"/>
    <mergeCell ref="J64:K64"/>
    <mergeCell ref="L64:M64"/>
    <mergeCell ref="Z67:AA67"/>
    <mergeCell ref="AH67:AI67"/>
    <mergeCell ref="Z68:AA68"/>
    <mergeCell ref="AH68:AI68"/>
    <mergeCell ref="AB68:AC68"/>
    <mergeCell ref="AH65:AI65"/>
    <mergeCell ref="AJ65:AK65"/>
    <mergeCell ref="X64:Y64"/>
    <mergeCell ref="AJ64:AK64"/>
    <mergeCell ref="AH64:AI64"/>
    <mergeCell ref="Z64:AA64"/>
    <mergeCell ref="AB49:AC49"/>
    <mergeCell ref="J80:K80"/>
    <mergeCell ref="P80:Q80"/>
    <mergeCell ref="L79:M79"/>
    <mergeCell ref="N64:O64"/>
    <mergeCell ref="P64:Q64"/>
    <mergeCell ref="J79:K79"/>
    <mergeCell ref="N82:O82"/>
    <mergeCell ref="A64:E64"/>
    <mergeCell ref="J81:K81"/>
    <mergeCell ref="R77:S77"/>
    <mergeCell ref="A68:E68"/>
    <mergeCell ref="F68:G68"/>
    <mergeCell ref="H68:I68"/>
    <mergeCell ref="J68:K68"/>
    <mergeCell ref="L68:M68"/>
    <mergeCell ref="A67:E67"/>
    <mergeCell ref="F67:G67"/>
    <mergeCell ref="H67:I67"/>
    <mergeCell ref="L67:M67"/>
    <mergeCell ref="N68:O68"/>
    <mergeCell ref="P68:Q68"/>
    <mergeCell ref="R68:S68"/>
    <mergeCell ref="A65:E65"/>
    <mergeCell ref="F65:G65"/>
    <mergeCell ref="H65:I65"/>
    <mergeCell ref="J65:K65"/>
    <mergeCell ref="L65:M65"/>
    <mergeCell ref="N65:O65"/>
    <mergeCell ref="F64:G64"/>
    <mergeCell ref="H64:I64"/>
    <mergeCell ref="A66:E66"/>
    <mergeCell ref="AD70:AE70"/>
    <mergeCell ref="AJ61:AK61"/>
    <mergeCell ref="AL61:AO61"/>
    <mergeCell ref="AD62:AE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AB39:AC39"/>
    <mergeCell ref="AB40:AC40"/>
    <mergeCell ref="AB41:AC41"/>
    <mergeCell ref="AB42:AC42"/>
    <mergeCell ref="AB59:AC59"/>
    <mergeCell ref="AB60:AC60"/>
    <mergeCell ref="AB61:AC61"/>
    <mergeCell ref="AB43:AC43"/>
    <mergeCell ref="AB44:AC44"/>
    <mergeCell ref="AB48:AC48"/>
    <mergeCell ref="AL72:AO72"/>
    <mergeCell ref="L69:M69"/>
    <mergeCell ref="N69:O69"/>
    <mergeCell ref="P69:Q69"/>
    <mergeCell ref="R69:S69"/>
    <mergeCell ref="T69:U69"/>
    <mergeCell ref="V69:W69"/>
    <mergeCell ref="X69:Y69"/>
    <mergeCell ref="Z69:AA69"/>
    <mergeCell ref="AH69:AI69"/>
    <mergeCell ref="AJ69:AK69"/>
    <mergeCell ref="AF69:AG69"/>
    <mergeCell ref="AD69:AE69"/>
    <mergeCell ref="AB69:AC69"/>
    <mergeCell ref="AL69:AO69"/>
    <mergeCell ref="A70:E70"/>
    <mergeCell ref="F70:G70"/>
    <mergeCell ref="H70:I70"/>
    <mergeCell ref="J70:K70"/>
    <mergeCell ref="L70:M70"/>
    <mergeCell ref="N70:O70"/>
    <mergeCell ref="P70:Q70"/>
    <mergeCell ref="R70:S70"/>
    <mergeCell ref="T70:U70"/>
    <mergeCell ref="V70:W70"/>
    <mergeCell ref="X70:Y70"/>
    <mergeCell ref="Z70:AA70"/>
    <mergeCell ref="AH70:AI70"/>
    <mergeCell ref="AJ70:AK70"/>
    <mergeCell ref="AL70:AO70"/>
    <mergeCell ref="AB70:AC70"/>
    <mergeCell ref="AF70:AG70"/>
    <mergeCell ref="AL73:AO73"/>
    <mergeCell ref="N17:O17"/>
    <mergeCell ref="P17:Q17"/>
    <mergeCell ref="R17:S17"/>
    <mergeCell ref="T17:U17"/>
    <mergeCell ref="V17:W17"/>
    <mergeCell ref="X17:Y17"/>
    <mergeCell ref="AB24:AC25"/>
    <mergeCell ref="AB26:AC26"/>
    <mergeCell ref="AB27:AC27"/>
    <mergeCell ref="AB28:AC28"/>
    <mergeCell ref="AB29:AC29"/>
    <mergeCell ref="AB30:AC30"/>
    <mergeCell ref="AB31:AC31"/>
    <mergeCell ref="AB33:AC33"/>
    <mergeCell ref="AB34:AC34"/>
    <mergeCell ref="AB37:AC37"/>
    <mergeCell ref="AB38:AC38"/>
    <mergeCell ref="N71:O71"/>
    <mergeCell ref="P71:Q71"/>
    <mergeCell ref="R71:S71"/>
    <mergeCell ref="T71:U71"/>
    <mergeCell ref="V71:W71"/>
    <mergeCell ref="X71:Y71"/>
    <mergeCell ref="Z71:AA71"/>
    <mergeCell ref="AH71:AI71"/>
    <mergeCell ref="AJ71:AK71"/>
    <mergeCell ref="AL71:AO71"/>
    <mergeCell ref="N72:O72"/>
    <mergeCell ref="P72:Q72"/>
    <mergeCell ref="R72:S72"/>
    <mergeCell ref="T72:U72"/>
    <mergeCell ref="V8:W9"/>
    <mergeCell ref="X8:Y9"/>
    <mergeCell ref="AB62:AC62"/>
    <mergeCell ref="AB63:AC63"/>
    <mergeCell ref="AB71:AC71"/>
    <mergeCell ref="AB72:AC72"/>
    <mergeCell ref="AB73:AC73"/>
    <mergeCell ref="AB79:AC79"/>
    <mergeCell ref="V15:W15"/>
    <mergeCell ref="X18:Y18"/>
    <mergeCell ref="A73:E73"/>
    <mergeCell ref="F73:G73"/>
    <mergeCell ref="H73:I73"/>
    <mergeCell ref="J73:K73"/>
    <mergeCell ref="L73:M73"/>
    <mergeCell ref="N73:O73"/>
    <mergeCell ref="P73:Q73"/>
    <mergeCell ref="R73:S73"/>
    <mergeCell ref="T73:U73"/>
    <mergeCell ref="V73:W73"/>
    <mergeCell ref="X73:Y73"/>
    <mergeCell ref="Z73:AA73"/>
    <mergeCell ref="A71:E71"/>
    <mergeCell ref="F71:G71"/>
    <mergeCell ref="H71:I71"/>
    <mergeCell ref="J71:K71"/>
    <mergeCell ref="L71:M71"/>
    <mergeCell ref="A72:E72"/>
    <mergeCell ref="F72:G72"/>
    <mergeCell ref="H72:I72"/>
    <mergeCell ref="J72:K72"/>
    <mergeCell ref="L72:M72"/>
    <mergeCell ref="N35:O35"/>
    <mergeCell ref="P35:Q35"/>
    <mergeCell ref="R35:S35"/>
    <mergeCell ref="T35:U35"/>
    <mergeCell ref="V35:W35"/>
    <mergeCell ref="X35:Y35"/>
    <mergeCell ref="Z35:AA35"/>
    <mergeCell ref="AB35:AC35"/>
    <mergeCell ref="AD35:AE35"/>
    <mergeCell ref="AF35:AG35"/>
    <mergeCell ref="AH35:AI35"/>
    <mergeCell ref="AJ35:AK35"/>
    <mergeCell ref="AB50:AC50"/>
    <mergeCell ref="AB51:AC51"/>
    <mergeCell ref="AB80:AC80"/>
    <mergeCell ref="Z80:AA80"/>
    <mergeCell ref="X79:Y79"/>
    <mergeCell ref="AB52:AC52"/>
    <mergeCell ref="AB53:AC53"/>
    <mergeCell ref="AB54:AC54"/>
    <mergeCell ref="AB55:AC55"/>
    <mergeCell ref="AB66:AC66"/>
    <mergeCell ref="AB67:AC67"/>
    <mergeCell ref="AB56:AC56"/>
    <mergeCell ref="Z79:AA79"/>
    <mergeCell ref="AH73:AI73"/>
    <mergeCell ref="AJ73:AK73"/>
    <mergeCell ref="V72:W72"/>
    <mergeCell ref="X72:Y72"/>
    <mergeCell ref="Z72:AA72"/>
    <mergeCell ref="AH72:AI72"/>
    <mergeCell ref="AJ72:AK7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61</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P4" s="82"/>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SUM('ADV#3'!V10:W10)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SUM('ADV#3'!V11:W11)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SUM('ADV#3'!V12:W12)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SUM('ADV#3'!V13:W13)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SUM('ADV#3'!V14:W14)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SUM('ADV#3'!V15:W15)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SUM('ADV#3'!V16:W16)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SUM('ADV#3'!V17:W17)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SUM('ADV#3'!V18:W18)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SUM('ADV#3'!V19:W19)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SUM('ADV#3'!AH27:AI27)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SUM('ADV#3'!AH28:AI28)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SUM('ADV#3'!AH29:AI29)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SUM('ADV#3'!AH30:AI30)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SUM('ADV#3'!AH31:AI31)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SUM('ADV#3'!AH32:AI32)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SUM('ADV#3'!AH33:AI33)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SUM('ADV#3'!AH34:AI34)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SUM('ADV#3'!AH35:AI35)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SUM('ADV#3'!AH36:AI36)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SUM('ADV#3'!AH37:AI37)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SUM('ADV#3'!AH38:AI38)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SUM('ADV#3'!AH39:AI39)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SUM('ADV#3'!AH40:AI40)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SUM('ADV#3'!AH41:AI41)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SUM('ADV#3'!AH42:AI42)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SUM('ADV#3'!AH43:AI43)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SUM('ADV#3'!AH44:AI44)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SUM('ADV#3'!AH45:AI45)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SUM('ADV#3'!AH46:AI46)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SUM('ADV#3'!AH47:AI47)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SUM('ADV#3'!AH48:AI48)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SUM('ADV#3'!AH49:AI49)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SUM('ADV#3'!AH50:AI50)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SUM('ADV#3'!AH51:AI51)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SUM('ADV#3'!AH52:AI52)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SUM('ADV#3'!AH53:AI53)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SUM('ADV#3'!AH54:AI54)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SUM('ADV#3'!AH55:AI55)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SUM('ADV#3'!AH56:AI56)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SUM('ADV#3'!AH59:AI59)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SUM('ADV#3'!AH60:AI60)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SUM('ADV#3'!AH59:AI59)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SUM('ADV#3'!AH60:AI60)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SUM('ADV#3'!AH61:AI61)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SUM('ADV#3'!AH62:AI62)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SUM('ADV#3'!AH63:AI63)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SUM('ADV#3'!AH64:AI64)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SUM('ADV#3'!AH65:AI65)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SUM('ADV#3'!AH66:AI66)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SUM('ADV#3'!AH67:AI67)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SUM('ADV#3'!AH68:AI68)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SUM('ADV#3'!AH69:AI69)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SUM('ADV#3'!AH70:AI70)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SUM('ADV#3'!AH71:AI71)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SUM('ADV#3'!AH72:AI72)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SUM('ADV#3'!AH73:AI73)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SUM('ADV#3'!AH74:AI74)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SUM('ADV#3'!AH75:AI75)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SUM('ADV#3'!AH76:AI76)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SUM('ADV#3'!AH77:AI77)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SUM('ADV#3'!AH78:AI78)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'ADV#3'!O96</f>
        <v>0</v>
      </c>
      <c r="P96" s="65"/>
      <c r="Q96" s="65"/>
      <c r="R96" s="65"/>
      <c r="S96" s="65" t="s">
        <v>31</v>
      </c>
      <c r="T96" s="65"/>
      <c r="U96" s="66"/>
      <c r="V96" s="66"/>
      <c r="W96" s="66"/>
      <c r="X96" s="66"/>
      <c r="Y96" s="66"/>
      <c r="Z96" s="66"/>
    </row>
    <row r="97" spans="1:34" ht="16.5" customHeight="1" x14ac:dyDescent="0.25">
      <c r="O97" s="65" t="str">
        <f>'ADV#3'!O97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'ADV#3'!O101</f>
        <v>0</v>
      </c>
      <c r="P101" s="65"/>
      <c r="Q101" s="65"/>
      <c r="R101" s="65"/>
      <c r="S101" s="67" t="s">
        <v>31</v>
      </c>
      <c r="T101" s="65"/>
      <c r="U101" s="191"/>
      <c r="V101" s="191"/>
      <c r="W101" s="191"/>
      <c r="X101" s="191"/>
      <c r="Y101" s="191"/>
    </row>
    <row r="102" spans="1:34" x14ac:dyDescent="0.25">
      <c r="O102" s="65" t="str">
        <f>'ADV#3'!O102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J78:AK78"/>
    <mergeCell ref="AL78:AO78"/>
    <mergeCell ref="R78:S78"/>
    <mergeCell ref="T78:U78"/>
    <mergeCell ref="V78:W78"/>
    <mergeCell ref="X78:Y78"/>
    <mergeCell ref="Z77:AA77"/>
    <mergeCell ref="AB77:AC77"/>
    <mergeCell ref="AH77:AI77"/>
    <mergeCell ref="AJ77:AK77"/>
    <mergeCell ref="AL77:AO77"/>
    <mergeCell ref="T77:U77"/>
    <mergeCell ref="V77:W77"/>
    <mergeCell ref="X77:Y77"/>
    <mergeCell ref="AH76:AI76"/>
    <mergeCell ref="AJ76:AK76"/>
    <mergeCell ref="AL76:AO76"/>
    <mergeCell ref="AD49:AE49"/>
    <mergeCell ref="AD50:AE50"/>
    <mergeCell ref="AD51:AE51"/>
    <mergeCell ref="AD52:AE52"/>
    <mergeCell ref="AD53:AE53"/>
    <mergeCell ref="AB75:AC75"/>
    <mergeCell ref="AD75:AE75"/>
    <mergeCell ref="A51:E51"/>
    <mergeCell ref="A53:E53"/>
    <mergeCell ref="N51:O51"/>
    <mergeCell ref="J48:K48"/>
    <mergeCell ref="H51:I51"/>
    <mergeCell ref="H52:I52"/>
    <mergeCell ref="H53:I53"/>
    <mergeCell ref="H54:I54"/>
    <mergeCell ref="F53:G53"/>
    <mergeCell ref="L50:M50"/>
    <mergeCell ref="N50:O50"/>
    <mergeCell ref="L51:M51"/>
    <mergeCell ref="F49:G49"/>
    <mergeCell ref="AH75:AI75"/>
    <mergeCell ref="AJ75:AK75"/>
    <mergeCell ref="AL75:AO75"/>
    <mergeCell ref="A76:E76"/>
    <mergeCell ref="F76:G76"/>
    <mergeCell ref="H76:I76"/>
    <mergeCell ref="J76:K76"/>
    <mergeCell ref="L76:M76"/>
    <mergeCell ref="A74:E74"/>
    <mergeCell ref="F74:G74"/>
    <mergeCell ref="H74:I74"/>
    <mergeCell ref="J74:K74"/>
    <mergeCell ref="L74:M74"/>
    <mergeCell ref="N74:O74"/>
    <mergeCell ref="AD79:AE79"/>
    <mergeCell ref="AD80:AE80"/>
    <mergeCell ref="AD81:AE81"/>
    <mergeCell ref="AH81:AI81"/>
    <mergeCell ref="AL79:AO79"/>
    <mergeCell ref="A77:E77"/>
    <mergeCell ref="F77:G77"/>
    <mergeCell ref="H77:I77"/>
    <mergeCell ref="J77:K77"/>
    <mergeCell ref="L77:M77"/>
    <mergeCell ref="N76:O76"/>
    <mergeCell ref="P76:Q76"/>
    <mergeCell ref="R76:S76"/>
    <mergeCell ref="T76:U76"/>
    <mergeCell ref="V76:W76"/>
    <mergeCell ref="X76:Y76"/>
    <mergeCell ref="AF78:AG78"/>
    <mergeCell ref="AH78:AI78"/>
    <mergeCell ref="AD82:AE82"/>
    <mergeCell ref="AD74:AE74"/>
    <mergeCell ref="AD76:AE76"/>
    <mergeCell ref="AD77:AE77"/>
    <mergeCell ref="AD78:AE78"/>
    <mergeCell ref="Z80:AA80"/>
    <mergeCell ref="P81:Q81"/>
    <mergeCell ref="L81:M81"/>
    <mergeCell ref="Z76:AA76"/>
    <mergeCell ref="AB76:AC76"/>
    <mergeCell ref="Z78:AA78"/>
    <mergeCell ref="AB78:AC78"/>
    <mergeCell ref="N78:O78"/>
    <mergeCell ref="P78:Q78"/>
    <mergeCell ref="AD56:AE56"/>
    <mergeCell ref="AD59:AE59"/>
    <mergeCell ref="AD60:AE60"/>
    <mergeCell ref="AD61:AE61"/>
    <mergeCell ref="V67:W67"/>
    <mergeCell ref="AB65:AC65"/>
    <mergeCell ref="AB66:AC66"/>
    <mergeCell ref="L62:M62"/>
    <mergeCell ref="Z69:AA69"/>
    <mergeCell ref="AB69:AC69"/>
    <mergeCell ref="AD69:AE69"/>
    <mergeCell ref="AD44:AE44"/>
    <mergeCell ref="AD31:AE31"/>
    <mergeCell ref="AD32:AE32"/>
    <mergeCell ref="AD33:AE33"/>
    <mergeCell ref="AD34:AE34"/>
    <mergeCell ref="AD37:AE37"/>
    <mergeCell ref="AD38:AE38"/>
    <mergeCell ref="P74:Q74"/>
    <mergeCell ref="R74:S74"/>
    <mergeCell ref="T75:U75"/>
    <mergeCell ref="V75:W75"/>
    <mergeCell ref="X75:Y75"/>
    <mergeCell ref="Z75:AA75"/>
    <mergeCell ref="AD24:AE25"/>
    <mergeCell ref="AD26:AE26"/>
    <mergeCell ref="AD27:AE27"/>
    <mergeCell ref="AD28:AE28"/>
    <mergeCell ref="AD29:AE29"/>
    <mergeCell ref="AD30:AE30"/>
    <mergeCell ref="T52:U52"/>
    <mergeCell ref="T65:U65"/>
    <mergeCell ref="T66:U66"/>
    <mergeCell ref="R48:S48"/>
    <mergeCell ref="AD64:AE64"/>
    <mergeCell ref="AD65:AE65"/>
    <mergeCell ref="AD66:AE66"/>
    <mergeCell ref="AD67:AE67"/>
    <mergeCell ref="P51:Q51"/>
    <mergeCell ref="P33:Q33"/>
    <mergeCell ref="V65:W65"/>
    <mergeCell ref="V66:W66"/>
    <mergeCell ref="AD48:AE48"/>
    <mergeCell ref="N19:O19"/>
    <mergeCell ref="P19:Q19"/>
    <mergeCell ref="R19:S19"/>
    <mergeCell ref="T19:U19"/>
    <mergeCell ref="V19:W19"/>
    <mergeCell ref="AF80:AG80"/>
    <mergeCell ref="AF81:AG81"/>
    <mergeCell ref="AF82:AG82"/>
    <mergeCell ref="AF74:AG74"/>
    <mergeCell ref="AF75:AG75"/>
    <mergeCell ref="AF76:AG76"/>
    <mergeCell ref="AF77:AG77"/>
    <mergeCell ref="AF65:AG65"/>
    <mergeCell ref="AF66:AG66"/>
    <mergeCell ref="AF67:AG67"/>
    <mergeCell ref="AF68:AG68"/>
    <mergeCell ref="AF69:AG69"/>
    <mergeCell ref="AF72:AG72"/>
    <mergeCell ref="AF55:AG55"/>
    <mergeCell ref="AF56:AG56"/>
    <mergeCell ref="AF59:AG59"/>
    <mergeCell ref="AF60:AG60"/>
    <mergeCell ref="AF61:AG61"/>
    <mergeCell ref="AF62:AG62"/>
    <mergeCell ref="P53:Q53"/>
    <mergeCell ref="P50:Q50"/>
    <mergeCell ref="T80:U80"/>
    <mergeCell ref="N81:O81"/>
    <mergeCell ref="AF79:AG79"/>
    <mergeCell ref="T79:U79"/>
    <mergeCell ref="T53:U53"/>
    <mergeCell ref="T54:U54"/>
    <mergeCell ref="AH82:AI82"/>
    <mergeCell ref="N82:O82"/>
    <mergeCell ref="P82:Q82"/>
    <mergeCell ref="R82:S82"/>
    <mergeCell ref="T82:U82"/>
    <mergeCell ref="V82:W82"/>
    <mergeCell ref="Z82:AA82"/>
    <mergeCell ref="X80:Y80"/>
    <mergeCell ref="P60:Q60"/>
    <mergeCell ref="R60:S60"/>
    <mergeCell ref="T60:U60"/>
    <mergeCell ref="P79:Q79"/>
    <mergeCell ref="R79:S79"/>
    <mergeCell ref="I87:K87"/>
    <mergeCell ref="D88:K88"/>
    <mergeCell ref="AF24:AG25"/>
    <mergeCell ref="AF26:AG26"/>
    <mergeCell ref="AF27:AG27"/>
    <mergeCell ref="AF28:AG28"/>
    <mergeCell ref="AF29:AG29"/>
    <mergeCell ref="AF30:AG30"/>
    <mergeCell ref="AF31:AG31"/>
    <mergeCell ref="T74:U74"/>
    <mergeCell ref="L82:M82"/>
    <mergeCell ref="A81:E81"/>
    <mergeCell ref="F81:G81"/>
    <mergeCell ref="H81:I81"/>
    <mergeCell ref="J81:K81"/>
    <mergeCell ref="T63:U63"/>
    <mergeCell ref="T67:U67"/>
    <mergeCell ref="P63:Q63"/>
    <mergeCell ref="T61:U61"/>
    <mergeCell ref="N8:O9"/>
    <mergeCell ref="U100:X100"/>
    <mergeCell ref="O100:R100"/>
    <mergeCell ref="O95:R95"/>
    <mergeCell ref="R81:S81"/>
    <mergeCell ref="T81:U81"/>
    <mergeCell ref="V60:W60"/>
    <mergeCell ref="N64:O64"/>
    <mergeCell ref="N79:O79"/>
    <mergeCell ref="AB82:AC82"/>
    <mergeCell ref="V81:W81"/>
    <mergeCell ref="X81:Y81"/>
    <mergeCell ref="Z81:AA81"/>
    <mergeCell ref="AB81:AC81"/>
    <mergeCell ref="X82:Y82"/>
    <mergeCell ref="W3:Y4"/>
    <mergeCell ref="Z60:AA60"/>
    <mergeCell ref="V74:W74"/>
    <mergeCell ref="X14:Y14"/>
    <mergeCell ref="X15:Y15"/>
    <mergeCell ref="X16:Y16"/>
    <mergeCell ref="X20:Y20"/>
    <mergeCell ref="X10:Y10"/>
    <mergeCell ref="X11:Y11"/>
    <mergeCell ref="X12:Y12"/>
    <mergeCell ref="X13:Y13"/>
    <mergeCell ref="X19:Y19"/>
    <mergeCell ref="P69:Q69"/>
    <mergeCell ref="V18:W18"/>
    <mergeCell ref="N77:O77"/>
    <mergeCell ref="P77:Q77"/>
    <mergeCell ref="R77:S77"/>
    <mergeCell ref="AL60:AO60"/>
    <mergeCell ref="AL59:AO59"/>
    <mergeCell ref="R59:S59"/>
    <mergeCell ref="T59:U59"/>
    <mergeCell ref="V59:W59"/>
    <mergeCell ref="X59:Y59"/>
    <mergeCell ref="Z59:AA59"/>
    <mergeCell ref="AH59:AI59"/>
    <mergeCell ref="A60:E60"/>
    <mergeCell ref="F60:G60"/>
    <mergeCell ref="H60:I60"/>
    <mergeCell ref="J60:K60"/>
    <mergeCell ref="L60:M60"/>
    <mergeCell ref="N60:O60"/>
    <mergeCell ref="F59:G59"/>
    <mergeCell ref="H59:I59"/>
    <mergeCell ref="J59:K59"/>
    <mergeCell ref="L59:M59"/>
    <mergeCell ref="N59:O59"/>
    <mergeCell ref="P59:Q59"/>
    <mergeCell ref="D12:I12"/>
    <mergeCell ref="D10:I10"/>
    <mergeCell ref="F43:G43"/>
    <mergeCell ref="A43:E43"/>
    <mergeCell ref="A38:E38"/>
    <mergeCell ref="F38:G38"/>
    <mergeCell ref="A37:E37"/>
    <mergeCell ref="AJ64:AK64"/>
    <mergeCell ref="AJ66:AK66"/>
    <mergeCell ref="N21:O21"/>
    <mergeCell ref="P21:Q21"/>
    <mergeCell ref="N22:O22"/>
    <mergeCell ref="P22:Q22"/>
    <mergeCell ref="N24:O25"/>
    <mergeCell ref="Z24:AA25"/>
    <mergeCell ref="V24:W25"/>
    <mergeCell ref="X24:Y25"/>
    <mergeCell ref="AJ42:AK42"/>
    <mergeCell ref="AJ37:AK37"/>
    <mergeCell ref="AJ56:AK56"/>
    <mergeCell ref="H32:I32"/>
    <mergeCell ref="H48:I48"/>
    <mergeCell ref="H49:I49"/>
    <mergeCell ref="J55:K55"/>
    <mergeCell ref="AH60:AI60"/>
    <mergeCell ref="AJ60:AK60"/>
    <mergeCell ref="A49:E49"/>
    <mergeCell ref="A50:E50"/>
    <mergeCell ref="A52:E52"/>
    <mergeCell ref="AF49:AG49"/>
    <mergeCell ref="AF50:AG50"/>
    <mergeCell ref="AF51:AG51"/>
    <mergeCell ref="AJ27:AK27"/>
    <mergeCell ref="AJ28:AK28"/>
    <mergeCell ref="AJ29:AK29"/>
    <mergeCell ref="AJ30:AK30"/>
    <mergeCell ref="AJ43:AK43"/>
    <mergeCell ref="AJ39:AK39"/>
    <mergeCell ref="AJ40:AK40"/>
    <mergeCell ref="AJ41:AK41"/>
    <mergeCell ref="AH53:AI53"/>
    <mergeCell ref="A41:E41"/>
    <mergeCell ref="A59:E59"/>
    <mergeCell ref="A44:E44"/>
    <mergeCell ref="A54:E54"/>
    <mergeCell ref="A55:E55"/>
    <mergeCell ref="D22:F22"/>
    <mergeCell ref="D20:F20"/>
    <mergeCell ref="D14:I14"/>
    <mergeCell ref="AF52:AG52"/>
    <mergeCell ref="AF53:AG53"/>
    <mergeCell ref="AF54:AG54"/>
    <mergeCell ref="AF40:AG40"/>
    <mergeCell ref="AF41:AG41"/>
    <mergeCell ref="AF42:AG42"/>
    <mergeCell ref="AF43:AG43"/>
    <mergeCell ref="AF44:AG44"/>
    <mergeCell ref="AF48:AG48"/>
    <mergeCell ref="AF32:AG32"/>
    <mergeCell ref="AF33:AG33"/>
    <mergeCell ref="AF34:AG34"/>
    <mergeCell ref="AF37:AG37"/>
    <mergeCell ref="AF38:AG38"/>
    <mergeCell ref="AF39:AG39"/>
    <mergeCell ref="A94:C94"/>
    <mergeCell ref="J86:K86"/>
    <mergeCell ref="Q86:S86"/>
    <mergeCell ref="L80:M80"/>
    <mergeCell ref="N80:O80"/>
    <mergeCell ref="H80:I80"/>
    <mergeCell ref="R80:S80"/>
    <mergeCell ref="A82:E82"/>
    <mergeCell ref="F82:G82"/>
    <mergeCell ref="H82:I82"/>
    <mergeCell ref="A80:E80"/>
    <mergeCell ref="F80:G80"/>
    <mergeCell ref="A56:E56"/>
    <mergeCell ref="F79:G79"/>
    <mergeCell ref="H79:I79"/>
    <mergeCell ref="H42:I42"/>
    <mergeCell ref="A79:E79"/>
    <mergeCell ref="A48:E48"/>
    <mergeCell ref="L56:M56"/>
    <mergeCell ref="H43:I43"/>
    <mergeCell ref="H44:I44"/>
    <mergeCell ref="A78:E78"/>
    <mergeCell ref="F78:G78"/>
    <mergeCell ref="H78:I78"/>
    <mergeCell ref="J78:K78"/>
    <mergeCell ref="L78:M78"/>
    <mergeCell ref="P55:Q55"/>
    <mergeCell ref="J53:K53"/>
    <mergeCell ref="P52:Q52"/>
    <mergeCell ref="L53:M53"/>
    <mergeCell ref="N53:O53"/>
    <mergeCell ref="L52:M52"/>
    <mergeCell ref="R56:S56"/>
    <mergeCell ref="T44:U44"/>
    <mergeCell ref="F48:G48"/>
    <mergeCell ref="L48:M48"/>
    <mergeCell ref="N48:O48"/>
    <mergeCell ref="T51:U51"/>
    <mergeCell ref="R51:S51"/>
    <mergeCell ref="T50:U50"/>
    <mergeCell ref="F51:G51"/>
    <mergeCell ref="P48:Q48"/>
    <mergeCell ref="T55:U55"/>
    <mergeCell ref="T56:U56"/>
    <mergeCell ref="AJ38:AK38"/>
    <mergeCell ref="AH80:AI80"/>
    <mergeCell ref="AJ44:AK44"/>
    <mergeCell ref="AJ48:AK48"/>
    <mergeCell ref="AJ49:AK49"/>
    <mergeCell ref="AJ80:AK80"/>
    <mergeCell ref="AH41:AI41"/>
    <mergeCell ref="AJ54:AK54"/>
    <mergeCell ref="AJ79:AK79"/>
    <mergeCell ref="AJ50:AK50"/>
    <mergeCell ref="AJ51:AK51"/>
    <mergeCell ref="AJ52:AK52"/>
    <mergeCell ref="AJ53:AK53"/>
    <mergeCell ref="AJ59:AK59"/>
    <mergeCell ref="AJ65:AK65"/>
    <mergeCell ref="AJ55:AK55"/>
    <mergeCell ref="AH39:AI39"/>
    <mergeCell ref="AH69:AI69"/>
    <mergeCell ref="AJ69:AK69"/>
    <mergeCell ref="AD43:AE43"/>
    <mergeCell ref="R55:S55"/>
    <mergeCell ref="R54:S54"/>
    <mergeCell ref="L55:M55"/>
    <mergeCell ref="N55:O55"/>
    <mergeCell ref="P37:Q37"/>
    <mergeCell ref="P44:Q44"/>
    <mergeCell ref="N44:O44"/>
    <mergeCell ref="P43:Q43"/>
    <mergeCell ref="P42:Q42"/>
    <mergeCell ref="N41:O41"/>
    <mergeCell ref="L43:M43"/>
    <mergeCell ref="L42:M42"/>
    <mergeCell ref="L41:M41"/>
    <mergeCell ref="N42:O42"/>
    <mergeCell ref="L49:M49"/>
    <mergeCell ref="N49:O49"/>
    <mergeCell ref="F50:G50"/>
    <mergeCell ref="J49:K49"/>
    <mergeCell ref="P54:Q54"/>
    <mergeCell ref="J54:K54"/>
    <mergeCell ref="J51:K51"/>
    <mergeCell ref="J52:K52"/>
    <mergeCell ref="H50:I50"/>
    <mergeCell ref="N52:O52"/>
    <mergeCell ref="J50:K50"/>
    <mergeCell ref="F52:G52"/>
    <mergeCell ref="J65:K65"/>
    <mergeCell ref="L65:M65"/>
    <mergeCell ref="L54:M54"/>
    <mergeCell ref="N54:O54"/>
    <mergeCell ref="F54:G54"/>
    <mergeCell ref="P56:Q56"/>
    <mergeCell ref="N56:O56"/>
    <mergeCell ref="J43:K43"/>
    <mergeCell ref="J44:K44"/>
    <mergeCell ref="H55:I55"/>
    <mergeCell ref="F56:G56"/>
    <mergeCell ref="H56:I56"/>
    <mergeCell ref="J56:K56"/>
    <mergeCell ref="P26:Q26"/>
    <mergeCell ref="P27:Q27"/>
    <mergeCell ref="P28:Q28"/>
    <mergeCell ref="P29:Q29"/>
    <mergeCell ref="P31:Q31"/>
    <mergeCell ref="N32:O32"/>
    <mergeCell ref="N38:O38"/>
    <mergeCell ref="N37:O37"/>
    <mergeCell ref="P49:Q49"/>
    <mergeCell ref="P40:Q40"/>
    <mergeCell ref="P32:Q32"/>
    <mergeCell ref="P34:Q34"/>
    <mergeCell ref="N43:O43"/>
    <mergeCell ref="F55:G55"/>
    <mergeCell ref="F40:G40"/>
    <mergeCell ref="H41:I41"/>
    <mergeCell ref="N28:O28"/>
    <mergeCell ref="L37:M37"/>
    <mergeCell ref="L32:M32"/>
    <mergeCell ref="A33:E33"/>
    <mergeCell ref="J28:K28"/>
    <mergeCell ref="J32:K32"/>
    <mergeCell ref="J37:K37"/>
    <mergeCell ref="J38:K38"/>
    <mergeCell ref="H37:I37"/>
    <mergeCell ref="H38:I38"/>
    <mergeCell ref="H39:I39"/>
    <mergeCell ref="H40:I40"/>
    <mergeCell ref="A40:E40"/>
    <mergeCell ref="L33:M33"/>
    <mergeCell ref="R38:S38"/>
    <mergeCell ref="R44:S44"/>
    <mergeCell ref="R43:S43"/>
    <mergeCell ref="F44:G44"/>
    <mergeCell ref="L44:M44"/>
    <mergeCell ref="J42:K42"/>
    <mergeCell ref="F31:G31"/>
    <mergeCell ref="L31:M31"/>
    <mergeCell ref="N31:O31"/>
    <mergeCell ref="A35:E35"/>
    <mergeCell ref="J41:K41"/>
    <mergeCell ref="F41:G41"/>
    <mergeCell ref="F37:G37"/>
    <mergeCell ref="J40:K40"/>
    <mergeCell ref="L40:M40"/>
    <mergeCell ref="P41:Q41"/>
    <mergeCell ref="V48:W48"/>
    <mergeCell ref="V39:W39"/>
    <mergeCell ref="V49:W49"/>
    <mergeCell ref="V50:W50"/>
    <mergeCell ref="V51:W51"/>
    <mergeCell ref="V52:W52"/>
    <mergeCell ref="V40:W40"/>
    <mergeCell ref="V42:W42"/>
    <mergeCell ref="V43:W43"/>
    <mergeCell ref="V44:W44"/>
    <mergeCell ref="V37:W37"/>
    <mergeCell ref="T41:U41"/>
    <mergeCell ref="T37:U37"/>
    <mergeCell ref="R28:S28"/>
    <mergeCell ref="R34:S34"/>
    <mergeCell ref="R29:S29"/>
    <mergeCell ref="R30:S30"/>
    <mergeCell ref="T30:U30"/>
    <mergeCell ref="V32:W32"/>
    <mergeCell ref="R32:S32"/>
    <mergeCell ref="T38:U38"/>
    <mergeCell ref="R42:S42"/>
    <mergeCell ref="R41:S41"/>
    <mergeCell ref="V38:W38"/>
    <mergeCell ref="R37:S37"/>
    <mergeCell ref="R39:S39"/>
    <mergeCell ref="V41:W41"/>
    <mergeCell ref="T40:U40"/>
    <mergeCell ref="R40:S40"/>
    <mergeCell ref="X26:Y26"/>
    <mergeCell ref="X27:Y27"/>
    <mergeCell ref="X28:Y28"/>
    <mergeCell ref="X29:Y29"/>
    <mergeCell ref="X44:Y44"/>
    <mergeCell ref="X31:Y31"/>
    <mergeCell ref="X32:Y32"/>
    <mergeCell ref="X42:Y42"/>
    <mergeCell ref="X37:Y37"/>
    <mergeCell ref="A29:E29"/>
    <mergeCell ref="F29:G29"/>
    <mergeCell ref="P30:Q30"/>
    <mergeCell ref="J30:K30"/>
    <mergeCell ref="L29:M29"/>
    <mergeCell ref="A32:E32"/>
    <mergeCell ref="A31:E31"/>
    <mergeCell ref="A30:E30"/>
    <mergeCell ref="F30:G30"/>
    <mergeCell ref="L30:M30"/>
    <mergeCell ref="N30:O30"/>
    <mergeCell ref="N33:O33"/>
    <mergeCell ref="V31:W31"/>
    <mergeCell ref="R33:S33"/>
    <mergeCell ref="V33:W33"/>
    <mergeCell ref="V28:W28"/>
    <mergeCell ref="V29:W29"/>
    <mergeCell ref="V30:W30"/>
    <mergeCell ref="A34:E34"/>
    <mergeCell ref="F34:G34"/>
    <mergeCell ref="A39:E39"/>
    <mergeCell ref="F39:G39"/>
    <mergeCell ref="J39:K39"/>
    <mergeCell ref="AJ31:AK31"/>
    <mergeCell ref="AJ32:AK32"/>
    <mergeCell ref="Z50:AA50"/>
    <mergeCell ref="Z49:AA49"/>
    <mergeCell ref="Z48:AA48"/>
    <mergeCell ref="AJ33:AK33"/>
    <mergeCell ref="AJ34:AK34"/>
    <mergeCell ref="AH42:AI42"/>
    <mergeCell ref="AH38:AI38"/>
    <mergeCell ref="AH34:AI34"/>
    <mergeCell ref="AH40:AI40"/>
    <mergeCell ref="AH37:AI37"/>
    <mergeCell ref="AB31:AC31"/>
    <mergeCell ref="AB32:AC32"/>
    <mergeCell ref="A42:E42"/>
    <mergeCell ref="F42:G42"/>
    <mergeCell ref="T39:U39"/>
    <mergeCell ref="T43:U43"/>
    <mergeCell ref="J33:K33"/>
    <mergeCell ref="H33:I33"/>
    <mergeCell ref="J34:K34"/>
    <mergeCell ref="X48:Y48"/>
    <mergeCell ref="N40:O40"/>
    <mergeCell ref="P39:Q39"/>
    <mergeCell ref="L39:M39"/>
    <mergeCell ref="L34:M34"/>
    <mergeCell ref="N34:O34"/>
    <mergeCell ref="P38:Q38"/>
    <mergeCell ref="L38:M38"/>
    <mergeCell ref="N39:O39"/>
    <mergeCell ref="T48:U48"/>
    <mergeCell ref="T42:U42"/>
    <mergeCell ref="AD39:AE39"/>
    <mergeCell ref="AD40:AE40"/>
    <mergeCell ref="AD41:AE41"/>
    <mergeCell ref="AD42:AE42"/>
    <mergeCell ref="AH27:AI27"/>
    <mergeCell ref="X56:Y56"/>
    <mergeCell ref="X79:Y79"/>
    <mergeCell ref="Z79:AA79"/>
    <mergeCell ref="Z56:AA56"/>
    <mergeCell ref="Z55:AA55"/>
    <mergeCell ref="Z54:AA54"/>
    <mergeCell ref="X64:Y64"/>
    <mergeCell ref="Z64:AA64"/>
    <mergeCell ref="Z62:AA62"/>
    <mergeCell ref="X60:Y60"/>
    <mergeCell ref="Z53:AA53"/>
    <mergeCell ref="X51:Y51"/>
    <mergeCell ref="AH79:AI79"/>
    <mergeCell ref="Z34:AA34"/>
    <mergeCell ref="X43:Y43"/>
    <mergeCell ref="X41:Y41"/>
    <mergeCell ref="Z38:AA38"/>
    <mergeCell ref="Z43:AA43"/>
    <mergeCell ref="Z42:AA42"/>
    <mergeCell ref="X38:Y38"/>
    <mergeCell ref="Z51:AA51"/>
    <mergeCell ref="Z41:AA41"/>
    <mergeCell ref="Z44:AA44"/>
    <mergeCell ref="AD68:AE68"/>
    <mergeCell ref="AD72:AE72"/>
    <mergeCell ref="AD54:AE54"/>
    <mergeCell ref="AD55:AE55"/>
    <mergeCell ref="X52:Y52"/>
    <mergeCell ref="X53:Y53"/>
    <mergeCell ref="X54:Y54"/>
    <mergeCell ref="X55:Y55"/>
    <mergeCell ref="X50:Y50"/>
    <mergeCell ref="Z52:AA52"/>
    <mergeCell ref="F32:G32"/>
    <mergeCell ref="H31:I31"/>
    <mergeCell ref="X49:Y49"/>
    <mergeCell ref="X40:Y40"/>
    <mergeCell ref="Z40:AA40"/>
    <mergeCell ref="X34:Y34"/>
    <mergeCell ref="Z37:AA37"/>
    <mergeCell ref="X39:Y39"/>
    <mergeCell ref="F33:G33"/>
    <mergeCell ref="T32:U32"/>
    <mergeCell ref="T33:U33"/>
    <mergeCell ref="R53:S53"/>
    <mergeCell ref="R52:S52"/>
    <mergeCell ref="T49:U49"/>
    <mergeCell ref="R50:S50"/>
    <mergeCell ref="R49:S49"/>
    <mergeCell ref="F35:G35"/>
    <mergeCell ref="H35:I35"/>
    <mergeCell ref="J35:K35"/>
    <mergeCell ref="L35:M35"/>
    <mergeCell ref="N35:O35"/>
    <mergeCell ref="P35:Q35"/>
    <mergeCell ref="R35:S35"/>
    <mergeCell ref="T35:U35"/>
    <mergeCell ref="V35:W35"/>
    <mergeCell ref="X35:Y35"/>
    <mergeCell ref="A24:E25"/>
    <mergeCell ref="F24:G25"/>
    <mergeCell ref="L24:M25"/>
    <mergeCell ref="J24:K25"/>
    <mergeCell ref="H24:I25"/>
    <mergeCell ref="AH50:AI50"/>
    <mergeCell ref="AH51:AI51"/>
    <mergeCell ref="AH52:AI52"/>
    <mergeCell ref="A75:E75"/>
    <mergeCell ref="F75:G75"/>
    <mergeCell ref="H75:I75"/>
    <mergeCell ref="J75:K75"/>
    <mergeCell ref="L75:M75"/>
    <mergeCell ref="N75:O75"/>
    <mergeCell ref="P75:Q75"/>
    <mergeCell ref="A65:E65"/>
    <mergeCell ref="F65:G65"/>
    <mergeCell ref="H65:I65"/>
    <mergeCell ref="X30:Y30"/>
    <mergeCell ref="Z31:AA31"/>
    <mergeCell ref="J31:K31"/>
    <mergeCell ref="H29:I29"/>
    <mergeCell ref="J29:K29"/>
    <mergeCell ref="H30:I30"/>
    <mergeCell ref="H34:I34"/>
    <mergeCell ref="X33:Y33"/>
    <mergeCell ref="T31:U31"/>
    <mergeCell ref="R31:S31"/>
    <mergeCell ref="T34:U34"/>
    <mergeCell ref="V34:W34"/>
    <mergeCell ref="T27:U27"/>
    <mergeCell ref="N26:O26"/>
    <mergeCell ref="R18:S18"/>
    <mergeCell ref="T18:U18"/>
    <mergeCell ref="V16:W16"/>
    <mergeCell ref="N16:O16"/>
    <mergeCell ref="P16:Q16"/>
    <mergeCell ref="R16:S16"/>
    <mergeCell ref="T16:U16"/>
    <mergeCell ref="X74:Y74"/>
    <mergeCell ref="P70:Q70"/>
    <mergeCell ref="R70:S70"/>
    <mergeCell ref="T70:U70"/>
    <mergeCell ref="V70:W70"/>
    <mergeCell ref="AH26:AI26"/>
    <mergeCell ref="Z27:AA27"/>
    <mergeCell ref="Z32:AA32"/>
    <mergeCell ref="AH31:AI31"/>
    <mergeCell ref="AH32:AI32"/>
    <mergeCell ref="AH33:AI33"/>
    <mergeCell ref="AH54:AI54"/>
    <mergeCell ref="AH55:AI55"/>
    <mergeCell ref="AH43:AI43"/>
    <mergeCell ref="AH44:AI44"/>
    <mergeCell ref="AH48:AI48"/>
    <mergeCell ref="AH49:AI49"/>
    <mergeCell ref="AH56:AI56"/>
    <mergeCell ref="Z39:AA39"/>
    <mergeCell ref="AH29:AI29"/>
    <mergeCell ref="AH30:AI30"/>
    <mergeCell ref="Z33:AA33"/>
    <mergeCell ref="T28:U28"/>
    <mergeCell ref="T29:U29"/>
    <mergeCell ref="AH28:AI28"/>
    <mergeCell ref="N15:O15"/>
    <mergeCell ref="P15:Q15"/>
    <mergeCell ref="R15:S15"/>
    <mergeCell ref="T15:U15"/>
    <mergeCell ref="Z74:AA74"/>
    <mergeCell ref="R69:S69"/>
    <mergeCell ref="T69:U69"/>
    <mergeCell ref="V69:W69"/>
    <mergeCell ref="X69:Y69"/>
    <mergeCell ref="V14:W14"/>
    <mergeCell ref="N14:O14"/>
    <mergeCell ref="P14:Q14"/>
    <mergeCell ref="R14:S14"/>
    <mergeCell ref="T14:U14"/>
    <mergeCell ref="AB74:AC74"/>
    <mergeCell ref="X66:Y66"/>
    <mergeCell ref="Z66:AA66"/>
    <mergeCell ref="N61:O61"/>
    <mergeCell ref="P61:Q61"/>
    <mergeCell ref="AB44:AC44"/>
    <mergeCell ref="AB48:AC48"/>
    <mergeCell ref="AB49:AC49"/>
    <mergeCell ref="AB50:AC50"/>
    <mergeCell ref="AB51:AC51"/>
    <mergeCell ref="V20:W20"/>
    <mergeCell ref="X18:Y18"/>
    <mergeCell ref="N20:O20"/>
    <mergeCell ref="P20:Q20"/>
    <mergeCell ref="R20:S20"/>
    <mergeCell ref="T20:U20"/>
    <mergeCell ref="N18:O18"/>
    <mergeCell ref="P18:Q18"/>
    <mergeCell ref="N13:O13"/>
    <mergeCell ref="P13:Q13"/>
    <mergeCell ref="R13:S13"/>
    <mergeCell ref="T13:U13"/>
    <mergeCell ref="V13:W13"/>
    <mergeCell ref="AH74:AI74"/>
    <mergeCell ref="T24:U25"/>
    <mergeCell ref="X68:Y68"/>
    <mergeCell ref="Z68:AA68"/>
    <mergeCell ref="Z67:AA67"/>
    <mergeCell ref="N12:O12"/>
    <mergeCell ref="P12:Q12"/>
    <mergeCell ref="R12:S12"/>
    <mergeCell ref="T12:U12"/>
    <mergeCell ref="V12:W12"/>
    <mergeCell ref="AJ74:AK74"/>
    <mergeCell ref="AJ26:AK26"/>
    <mergeCell ref="AJ24:AK25"/>
    <mergeCell ref="AH24:AI25"/>
    <mergeCell ref="R24:S25"/>
    <mergeCell ref="P65:Q65"/>
    <mergeCell ref="R65:S65"/>
    <mergeCell ref="P64:Q64"/>
    <mergeCell ref="X62:Y62"/>
    <mergeCell ref="P62:Q62"/>
    <mergeCell ref="AJ61:AK61"/>
    <mergeCell ref="AB38:AC38"/>
    <mergeCell ref="AB39:AC39"/>
    <mergeCell ref="AB40:AC40"/>
    <mergeCell ref="AB41:AC41"/>
    <mergeCell ref="AB42:AC42"/>
    <mergeCell ref="AB43:AC43"/>
    <mergeCell ref="N11:O11"/>
    <mergeCell ref="P11:Q11"/>
    <mergeCell ref="R11:S11"/>
    <mergeCell ref="T11:U11"/>
    <mergeCell ref="V11:W11"/>
    <mergeCell ref="AL74:AO74"/>
    <mergeCell ref="AL24:AO24"/>
    <mergeCell ref="AL25:AO25"/>
    <mergeCell ref="AL26:AO26"/>
    <mergeCell ref="Z26:AA26"/>
    <mergeCell ref="P7:Q7"/>
    <mergeCell ref="N10:O10"/>
    <mergeCell ref="P10:Q10"/>
    <mergeCell ref="R10:S10"/>
    <mergeCell ref="T10:U10"/>
    <mergeCell ref="V10:W10"/>
    <mergeCell ref="P8:Q9"/>
    <mergeCell ref="R8:S9"/>
    <mergeCell ref="R7:S7"/>
    <mergeCell ref="T7:U7"/>
    <mergeCell ref="V7:W7"/>
    <mergeCell ref="AH68:AI68"/>
    <mergeCell ref="AJ68:AK68"/>
    <mergeCell ref="X67:Y67"/>
    <mergeCell ref="AB67:AC67"/>
    <mergeCell ref="AB68:AC68"/>
    <mergeCell ref="AL68:AO68"/>
    <mergeCell ref="T68:U68"/>
    <mergeCell ref="R64:S64"/>
    <mergeCell ref="T64:U64"/>
    <mergeCell ref="V64:W64"/>
    <mergeCell ref="AL64:AO64"/>
    <mergeCell ref="D8:I8"/>
    <mergeCell ref="P24:Q25"/>
    <mergeCell ref="AL27:AO27"/>
    <mergeCell ref="AL28:AO28"/>
    <mergeCell ref="AL29:AO29"/>
    <mergeCell ref="AL30:AO30"/>
    <mergeCell ref="AL31:AO31"/>
    <mergeCell ref="AL32:AO32"/>
    <mergeCell ref="AL52:AO52"/>
    <mergeCell ref="AL38:AO38"/>
    <mergeCell ref="AL39:AO39"/>
    <mergeCell ref="AL40:AO40"/>
    <mergeCell ref="AL41:AO41"/>
    <mergeCell ref="AL42:AO42"/>
    <mergeCell ref="AL43:AO43"/>
    <mergeCell ref="AL49:AO49"/>
    <mergeCell ref="AL50:AO50"/>
    <mergeCell ref="AL51:AO51"/>
    <mergeCell ref="AL33:AO33"/>
    <mergeCell ref="AL34:AO34"/>
    <mergeCell ref="AL37:AO37"/>
    <mergeCell ref="F26:G26"/>
    <mergeCell ref="L26:M26"/>
    <mergeCell ref="T8:U9"/>
    <mergeCell ref="AB26:AC26"/>
    <mergeCell ref="AB27:AC27"/>
    <mergeCell ref="AB28:AC28"/>
    <mergeCell ref="AB29:AC29"/>
    <mergeCell ref="AB30:AC30"/>
    <mergeCell ref="AB33:AC33"/>
    <mergeCell ref="AB34:AC34"/>
    <mergeCell ref="AB37:AC37"/>
    <mergeCell ref="AL53:AO53"/>
    <mergeCell ref="AL54:AO54"/>
    <mergeCell ref="AL55:AO55"/>
    <mergeCell ref="AL56:AO56"/>
    <mergeCell ref="AL44:AO44"/>
    <mergeCell ref="AL48:AO48"/>
    <mergeCell ref="J26:K26"/>
    <mergeCell ref="H26:I26"/>
    <mergeCell ref="A27:E27"/>
    <mergeCell ref="N62:O62"/>
    <mergeCell ref="F27:G27"/>
    <mergeCell ref="H27:I27"/>
    <mergeCell ref="J27:K27"/>
    <mergeCell ref="A28:E28"/>
    <mergeCell ref="F28:G28"/>
    <mergeCell ref="A26:E26"/>
    <mergeCell ref="J64:K64"/>
    <mergeCell ref="L64:M64"/>
    <mergeCell ref="L27:M27"/>
    <mergeCell ref="N27:O27"/>
    <mergeCell ref="L28:M28"/>
    <mergeCell ref="AH64:AI64"/>
    <mergeCell ref="X61:Y61"/>
    <mergeCell ref="AB64:AC64"/>
    <mergeCell ref="AB63:AC63"/>
    <mergeCell ref="AF63:AG63"/>
    <mergeCell ref="AH61:AI61"/>
    <mergeCell ref="AF64:AG64"/>
    <mergeCell ref="A62:E62"/>
    <mergeCell ref="F62:G62"/>
    <mergeCell ref="H62:I62"/>
    <mergeCell ref="J62:K62"/>
    <mergeCell ref="A66:E66"/>
    <mergeCell ref="F66:G66"/>
    <mergeCell ref="N65:O65"/>
    <mergeCell ref="H28:I28"/>
    <mergeCell ref="N29:O29"/>
    <mergeCell ref="R75:S75"/>
    <mergeCell ref="L79:M79"/>
    <mergeCell ref="AL67:AO67"/>
    <mergeCell ref="AH67:AI67"/>
    <mergeCell ref="AJ67:AK67"/>
    <mergeCell ref="R26:S26"/>
    <mergeCell ref="R27:S27"/>
    <mergeCell ref="T26:U26"/>
    <mergeCell ref="V26:W26"/>
    <mergeCell ref="A67:E67"/>
    <mergeCell ref="F67:G67"/>
    <mergeCell ref="H67:I67"/>
    <mergeCell ref="J67:K67"/>
    <mergeCell ref="L67:M67"/>
    <mergeCell ref="V27:W27"/>
    <mergeCell ref="AL65:AO65"/>
    <mergeCell ref="AL66:AO66"/>
    <mergeCell ref="A61:E61"/>
    <mergeCell ref="F61:G61"/>
    <mergeCell ref="H61:I61"/>
    <mergeCell ref="J61:K61"/>
    <mergeCell ref="L61:M61"/>
    <mergeCell ref="X65:Y65"/>
    <mergeCell ref="Z65:AA65"/>
    <mergeCell ref="AH65:AI65"/>
    <mergeCell ref="R61:S61"/>
    <mergeCell ref="AH66:AI66"/>
    <mergeCell ref="O92:Q92"/>
    <mergeCell ref="J79:K79"/>
    <mergeCell ref="J80:K80"/>
    <mergeCell ref="P80:Q80"/>
    <mergeCell ref="J82:K82"/>
    <mergeCell ref="A68:E68"/>
    <mergeCell ref="F68:G68"/>
    <mergeCell ref="H68:I68"/>
    <mergeCell ref="J68:K68"/>
    <mergeCell ref="L68:M68"/>
    <mergeCell ref="N68:O68"/>
    <mergeCell ref="N67:O67"/>
    <mergeCell ref="P67:Q67"/>
    <mergeCell ref="R67:S67"/>
    <mergeCell ref="A64:E64"/>
    <mergeCell ref="F64:G64"/>
    <mergeCell ref="H64:I64"/>
    <mergeCell ref="P68:Q68"/>
    <mergeCell ref="R68:S68"/>
    <mergeCell ref="A69:E69"/>
    <mergeCell ref="F69:G69"/>
    <mergeCell ref="H69:I69"/>
    <mergeCell ref="H66:I66"/>
    <mergeCell ref="J66:K66"/>
    <mergeCell ref="L66:M66"/>
    <mergeCell ref="N66:O66"/>
    <mergeCell ref="P66:Q66"/>
    <mergeCell ref="R66:S66"/>
    <mergeCell ref="J69:K69"/>
    <mergeCell ref="L69:M69"/>
    <mergeCell ref="N69:O69"/>
    <mergeCell ref="A72:E72"/>
    <mergeCell ref="AL61:AO61"/>
    <mergeCell ref="Z61:AA61"/>
    <mergeCell ref="V61:W61"/>
    <mergeCell ref="AD62:AE62"/>
    <mergeCell ref="AL63:AO63"/>
    <mergeCell ref="AJ62:AK62"/>
    <mergeCell ref="AL62:AO62"/>
    <mergeCell ref="AJ63:AK63"/>
    <mergeCell ref="AD63:AE63"/>
    <mergeCell ref="F63:G63"/>
    <mergeCell ref="H63:I63"/>
    <mergeCell ref="J63:K63"/>
    <mergeCell ref="L63:M63"/>
    <mergeCell ref="N63:O63"/>
    <mergeCell ref="AH62:AI62"/>
    <mergeCell ref="A4:L6"/>
    <mergeCell ref="V63:W63"/>
    <mergeCell ref="X63:Y63"/>
    <mergeCell ref="Z63:AA63"/>
    <mergeCell ref="AH63:AI63"/>
    <mergeCell ref="R63:S63"/>
    <mergeCell ref="R62:S62"/>
    <mergeCell ref="T62:U62"/>
    <mergeCell ref="V62:W62"/>
    <mergeCell ref="A63:E63"/>
    <mergeCell ref="N17:O17"/>
    <mergeCell ref="P17:Q17"/>
    <mergeCell ref="R17:S17"/>
    <mergeCell ref="T17:U17"/>
    <mergeCell ref="V17:W17"/>
    <mergeCell ref="X17:Y17"/>
    <mergeCell ref="AB24:AC25"/>
    <mergeCell ref="AL69:AO69"/>
    <mergeCell ref="A70:E70"/>
    <mergeCell ref="F70:G70"/>
    <mergeCell ref="H70:I70"/>
    <mergeCell ref="J70:K70"/>
    <mergeCell ref="L70:M70"/>
    <mergeCell ref="N70:O70"/>
    <mergeCell ref="Z70:AA70"/>
    <mergeCell ref="AH70:AI70"/>
    <mergeCell ref="AJ70:AK70"/>
    <mergeCell ref="AB70:AC70"/>
    <mergeCell ref="AF70:AG70"/>
    <mergeCell ref="AD70:AE70"/>
    <mergeCell ref="AL70:AO70"/>
    <mergeCell ref="A71:E71"/>
    <mergeCell ref="F71:G71"/>
    <mergeCell ref="H71:I71"/>
    <mergeCell ref="J71:K71"/>
    <mergeCell ref="L71:M71"/>
    <mergeCell ref="N71:O71"/>
    <mergeCell ref="P71:Q71"/>
    <mergeCell ref="R71:S71"/>
    <mergeCell ref="T71:U71"/>
    <mergeCell ref="AH71:AI71"/>
    <mergeCell ref="AJ71:AK71"/>
    <mergeCell ref="AL71:AO71"/>
    <mergeCell ref="AB71:AC71"/>
    <mergeCell ref="AF71:AG71"/>
    <mergeCell ref="AD71:AE71"/>
    <mergeCell ref="V68:W68"/>
    <mergeCell ref="F72:G72"/>
    <mergeCell ref="H72:I72"/>
    <mergeCell ref="J72:K72"/>
    <mergeCell ref="L72:M72"/>
    <mergeCell ref="N72:O72"/>
    <mergeCell ref="P72:Q72"/>
    <mergeCell ref="R72:S72"/>
    <mergeCell ref="T72:U72"/>
    <mergeCell ref="V72:W72"/>
    <mergeCell ref="X72:Y72"/>
    <mergeCell ref="Z72:AA72"/>
    <mergeCell ref="AH72:AI72"/>
    <mergeCell ref="AJ72:AK72"/>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F73:AG73"/>
    <mergeCell ref="AD73:AE73"/>
    <mergeCell ref="AJ73:AK73"/>
    <mergeCell ref="AL73:AO73"/>
    <mergeCell ref="AL36:AO36"/>
    <mergeCell ref="U95:Y95"/>
    <mergeCell ref="AB72:AC72"/>
    <mergeCell ref="AB73:AC73"/>
    <mergeCell ref="AB79:AC79"/>
    <mergeCell ref="AB80:AC80"/>
    <mergeCell ref="AB56:AC56"/>
    <mergeCell ref="V71:W71"/>
    <mergeCell ref="X71:Y71"/>
    <mergeCell ref="Z71:AA71"/>
    <mergeCell ref="X70:Y70"/>
    <mergeCell ref="AB59:AC59"/>
    <mergeCell ref="AB60:AC60"/>
    <mergeCell ref="AB61:AC61"/>
    <mergeCell ref="AB62:AC62"/>
    <mergeCell ref="V8:W9"/>
    <mergeCell ref="X8:Y9"/>
    <mergeCell ref="AB52:AC52"/>
    <mergeCell ref="AB53:AC53"/>
    <mergeCell ref="AB54:AC54"/>
    <mergeCell ref="AB55:AC55"/>
    <mergeCell ref="U88:W88"/>
    <mergeCell ref="V15:W15"/>
    <mergeCell ref="Z28:AA28"/>
    <mergeCell ref="Z30:AA30"/>
    <mergeCell ref="Z29:AA29"/>
    <mergeCell ref="V80:W80"/>
    <mergeCell ref="V56:W56"/>
    <mergeCell ref="V79:W79"/>
    <mergeCell ref="V54:W54"/>
    <mergeCell ref="V55:W55"/>
    <mergeCell ref="V53:W53"/>
    <mergeCell ref="V46:W46"/>
    <mergeCell ref="X46:Y46"/>
    <mergeCell ref="Z46:AA46"/>
    <mergeCell ref="AB46:AC46"/>
    <mergeCell ref="AD46:AE46"/>
    <mergeCell ref="AF46:AG46"/>
    <mergeCell ref="AH46:AI46"/>
    <mergeCell ref="AJ46:AK46"/>
    <mergeCell ref="Z35:AA35"/>
    <mergeCell ref="AB35:AC35"/>
    <mergeCell ref="AD35:AE35"/>
    <mergeCell ref="AF35:AG35"/>
    <mergeCell ref="AH35:AI35"/>
    <mergeCell ref="AJ35:AK35"/>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62</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5">
      <c r="A5" s="239"/>
      <c r="B5" s="239"/>
      <c r="C5" s="239"/>
      <c r="D5" s="239"/>
      <c r="E5" s="239"/>
      <c r="F5" s="239"/>
      <c r="G5" s="239"/>
      <c r="H5" s="239"/>
      <c r="I5" s="239"/>
      <c r="J5" s="239"/>
      <c r="K5" s="239"/>
      <c r="L5" s="239"/>
      <c r="M5" s="90"/>
      <c r="N5" s="85"/>
      <c r="O5" s="83"/>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SUM('ADV#4'!V10:W10)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SUM('ADV#4'!V11:W11)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SUM('ADV#4'!V12:W12)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SUM('ADV#4'!V13:W13)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SUM('ADV#4'!V14:W14)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SUM('ADV#4'!V15:W15)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SUM('ADV#4'!V16:W16)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SUM('ADV#4'!V17:W17)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SUM('ADV#4'!V18:W18)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SUM('ADV#4'!V19:W19)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SUM('ADV#4'!AH27:AI27)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SUM('ADV#4'!AH28:AI28)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SUM('ADV#4'!AH29:AI29)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SUM('ADV#4'!AH30:AI30)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SUM('ADV#4'!AH31:AI31)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SUM('ADV#4'!AH32:AI32)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SUM('ADV#4'!AH33:AI33)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SUM('ADV#4'!AH34:AI34)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SUM('ADV#4'!AH35:AI35)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SUM('ADV#4'!AH36:AI36)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SUM('ADV#4'!AH37:AI37)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SUM('ADV#4'!AH38:AI38)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SUM('ADV#4'!AH39:AI39)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SUM('ADV#4'!AH40:AI40)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SUM('ADV#4'!AH41:AI41)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SUM('ADV#4'!AH42:AI42)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SUM('ADV#4'!AH43:AI43)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SUM('ADV#4'!AH44:AI44)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SUM('ADV#4'!AH45:AI45)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SUM('ADV#4'!AH46:AI46)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SUM('ADV#4'!AH47:AI47)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SUM('ADV#4'!AH48:AI48)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SUM('ADV#4'!AH49:AI49)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SUM('ADV#4'!AH50:AI50)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SUM('ADV#4'!AH51:AI51)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SUM('ADV#4'!AH52:AI52)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SUM('ADV#4'!AH53:AI53)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SUM('ADV#4'!AH54:AI54)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SUM('ADV#4'!AH55:AI55)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SUM('ADV#4'!AH56:AI56)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SUM('ADV#4'!AH59:AI59)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SUM('ADV#4'!AH60:AI60)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SUM('ADV#4'!AH59:AI59)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SUM('ADV#4'!AH60:AI60)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SUM('ADV#4'!AH61:AI61)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SUM('ADV#4'!AH62:AI62)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SUM('ADV#4'!AH63:AI63)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SUM('ADV#4'!AH64:AI64)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SUM('ADV#4'!AH65:AI65)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SUM('ADV#4'!AH66:AI66)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SUM('ADV#4'!AH67:AI67)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SUM('ADV#4'!AH68:AI68)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SUM('ADV#4'!AH69:AI69)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SUM('ADV#4'!AH70:AI70)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SUM('ADV#4'!AH71:AI71)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SUM('ADV#4'!AH72:AI72)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SUM('ADV#4'!AH73:AI73)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SUM('ADV#4'!AH74:AI74)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SUM('ADV#4'!AH75:AI75)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SUM('ADV#4'!AH76:AI76)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SUM('ADV#4'!AH77:AI77)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SUM('ADV#4'!AH78:AI78)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'ADV#4'!O96</f>
        <v>0</v>
      </c>
      <c r="P96" s="65"/>
      <c r="Q96" s="65"/>
      <c r="R96" s="65"/>
      <c r="S96" s="65" t="s">
        <v>31</v>
      </c>
      <c r="T96" s="65"/>
      <c r="U96" s="66"/>
      <c r="V96" s="66"/>
      <c r="W96" s="66"/>
      <c r="X96" s="66"/>
      <c r="Y96" s="66"/>
      <c r="Z96" s="66"/>
    </row>
    <row r="97" spans="1:34" ht="16.5" customHeight="1" x14ac:dyDescent="0.25">
      <c r="O97" s="65" t="str">
        <f>'ADV#4'!O97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'ADV#4'!O101</f>
        <v>0</v>
      </c>
      <c r="P101" s="65"/>
      <c r="Q101" s="65"/>
      <c r="R101" s="65"/>
      <c r="S101" s="67" t="s">
        <v>31</v>
      </c>
      <c r="T101" s="65"/>
      <c r="U101" s="191"/>
      <c r="V101" s="191"/>
      <c r="W101" s="191"/>
      <c r="X101" s="191"/>
      <c r="Y101" s="191"/>
    </row>
    <row r="102" spans="1:34" x14ac:dyDescent="0.25">
      <c r="O102" s="65" t="str">
        <f>'ADV#4'!O102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63</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SUM('ADV#5'!V10:W10)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SUM('ADV#5'!V11:W11)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SUM('ADV#5'!V12:W12)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SUM('ADV#5'!V13:W13)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SUM('ADV#5'!V14:W14)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SUM('ADV#5'!V15:W15)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SUM('ADV#5'!V16:W16)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SUM('ADV#5'!V17:W17)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SUM('ADV#5'!V18:W18)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SUM('ADV#5'!V19:W19)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SUM('ADV#5'!AH27:AI27)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SUM('ADV#5'!AH28:AI28)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SUM('ADV#5'!AH29:AI29)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SUM('ADV#5'!AH30:AI30)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SUM('ADV#5'!AH31:AI31)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SUM('ADV#5'!AH32:AI32)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SUM('ADV#5'!AH33:AI33)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SUM('ADV#5'!AH34:AI34)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SUM('ADV#5'!AH35:AI35)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SUM('ADV#5'!AH36:AI36)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SUM('ADV#5'!AH37:AI37)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SUM('ADV#5'!AH38:AI38)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SUM('ADV#5'!AH39:AI39)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SUM('ADV#5'!AH40:AI40)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SUM('ADV#5'!AH41:AI41)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SUM('ADV#5'!AH42:AI42)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SUM('ADV#5'!AH43:AI43)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SUM('ADV#5'!AH44:AI44)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SUM('ADV#5'!AH45:AI45)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SUM('ADV#5'!AH46:AI46)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SUM('ADV#5'!AH47:AI47)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SUM('ADV#5'!AH48:AI48)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SUM('ADV#5'!AH49:AI49)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SUM('ADV#5'!AH50:AI50)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SUM('ADV#5'!AH51:AI51)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SUM('ADV#5'!AH52:AI52)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SUM('ADV#5'!AH53:AI53)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SUM('ADV#5'!AH54:AI54)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SUM('ADV#5'!AH55:AI55)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SUM('ADV#5'!AH56:AI56)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SUM('ADV#5'!AH59:AI59)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SUM('ADV#5'!AH60:AI60)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SUM('ADV#5'!AH59:AI59)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SUM('ADV#5'!AH60:AI60)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SUM('ADV#5'!AH61:AI61)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SUM('ADV#5'!AH62:AI62)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SUM('ADV#5'!AH63:AI63)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SUM('ADV#5'!AH64:AI64)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SUM('ADV#5'!AH65:AI65)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SUM('ADV#5'!AH66:AI66)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SUM('ADV#5'!AH67:AI67)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SUM('ADV#5'!AH68:AI68)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SUM('ADV#5'!AH69:AI69)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SUM('ADV#5'!AH70:AI70)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SUM('ADV#5'!AH71:AI71)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SUM('ADV#5'!AH72:AI72)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SUM('ADV#5'!AH73:AI73)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SUM('ADV#5'!AH74:AI74)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SUM('ADV#5'!AH75:AI75)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SUM('ADV#5'!AH76:AI76)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SUM('ADV#5'!AH77:AI77)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SUM('ADV#5'!AH78:AI78)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'ADV#5'!O96</f>
        <v>0</v>
      </c>
      <c r="P96" s="65"/>
      <c r="Q96" s="65"/>
      <c r="R96" s="65"/>
      <c r="S96" s="65" t="s">
        <v>31</v>
      </c>
      <c r="T96" s="65"/>
      <c r="U96" s="66"/>
      <c r="V96" s="66"/>
      <c r="W96" s="66"/>
      <c r="X96" s="66"/>
      <c r="Y96" s="66"/>
      <c r="Z96" s="66"/>
    </row>
    <row r="97" spans="1:34" ht="16.5" customHeight="1" x14ac:dyDescent="0.25">
      <c r="O97" s="65" t="str">
        <f>'ADV#5'!O97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'ADV#5'!O101</f>
        <v>0</v>
      </c>
      <c r="P101" s="65"/>
      <c r="Q101" s="65"/>
      <c r="R101" s="65"/>
      <c r="S101" s="67" t="s">
        <v>31</v>
      </c>
      <c r="T101" s="65"/>
      <c r="U101" s="191"/>
      <c r="V101" s="191"/>
      <c r="W101" s="191"/>
      <c r="X101" s="191"/>
      <c r="Y101" s="191"/>
    </row>
    <row r="102" spans="1:34" x14ac:dyDescent="0.25">
      <c r="O102" s="65" t="str">
        <f>'ADV#5'!O102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64</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SUM('ADV#6'!V10:W10)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SUM('ADV#6'!V11:W11)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SUM('ADV#6'!V12:W12)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SUM('ADV#6'!V13:W13)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SUM('ADV#6'!V14:W14)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SUM('ADV#6'!V15:W15)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SUM('ADV#6'!V16:W16)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SUM('ADV#6'!V17:W17)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SUM('ADV#6'!V18:W18)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SUM('ADV#6'!V19:W19)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SUM('ADV#6'!AH27:AI27)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SUM('ADV#6'!AH28:AI28)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SUM('ADV#6'!AH29:AI29)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SUM('ADV#6'!AH30:AI30)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SUM('ADV#6'!AH31:AI31)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SUM('ADV#6'!AH32:AI32)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SUM('ADV#6'!AH33:AI33)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SUM('ADV#6'!AH34:AI34)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SUM('ADV#6'!AH35:AI35)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SUM('ADV#6'!AH36:AI36)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SUM('ADV#6'!AH37:AI37)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SUM('ADV#6'!AH38:AI38)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SUM('ADV#6'!AH39:AI39)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SUM('ADV#6'!AH40:AI40)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SUM('ADV#6'!AH41:AI41)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SUM('ADV#6'!AH42:AI42)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SUM('ADV#6'!AH43:AI43)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SUM('ADV#6'!AH44:AI44)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SUM('ADV#6'!AH45:AI45)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SUM('ADV#6'!AH46:AI46)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SUM('ADV#6'!AH47:AI47)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SUM('ADV#6'!AH48:AI48)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SUM('ADV#6'!AH49:AI49)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SUM('ADV#6'!AH50:AI50)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SUM('ADV#6'!AH51:AI51)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SUM('ADV#6'!AH52:AI52)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SUM('ADV#6'!AH53:AI53)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SUM('ADV#6'!AH54:AI54)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SUM('ADV#6'!AH55:AI55)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SUM('ADV#6'!AH56:AI56)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SUM('ADV#6'!AH59:AI59)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SUM('ADV#6'!AH60:AI60)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SUM('ADV#6'!AH59:AI59)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SUM('ADV#6'!AH60:AI60)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SUM('ADV#6'!AH61:AI61)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SUM('ADV#6'!AH62:AI62)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SUM('ADV#6'!AH63:AI63)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SUM('ADV#6'!AH64:AI64)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SUM('ADV#6'!AH65:AI65)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SUM('ADV#6'!AH66:AI66)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SUM('ADV#6'!AH67:AI67)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SUM('ADV#6'!AH68:AI68)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SUM('ADV#6'!AH69:AI69)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SUM('ADV#6'!AH70:AI70)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SUM('ADV#6'!AH71:AI71)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SUM('ADV#6'!AH72:AI72)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SUM('ADV#6'!AH73:AI73)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SUM('ADV#6'!AH74:AI74)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SUM('ADV#6'!AH75:AI75)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SUM('ADV#6'!AH76:AI76)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SUM('ADV#6'!AH77:AI77)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SUM('ADV#6'!AH78:AI78)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'ADV#6'!O96</f>
        <v>0</v>
      </c>
      <c r="P96" s="65"/>
      <c r="Q96" s="65"/>
      <c r="R96" s="65"/>
      <c r="S96" s="65" t="s">
        <v>31</v>
      </c>
      <c r="T96" s="65"/>
      <c r="U96" s="66"/>
      <c r="V96" s="66"/>
      <c r="W96" s="66"/>
      <c r="X96" s="66"/>
      <c r="Y96" s="66"/>
      <c r="Z96" s="66"/>
    </row>
    <row r="97" spans="1:34" ht="16.5" customHeight="1" x14ac:dyDescent="0.25">
      <c r="O97" s="65" t="str">
        <f>'ADV#6'!O97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'ADV#6'!O101</f>
        <v>0</v>
      </c>
      <c r="P101" s="65"/>
      <c r="Q101" s="65"/>
      <c r="R101" s="65"/>
      <c r="S101" s="67" t="s">
        <v>31</v>
      </c>
      <c r="T101" s="65"/>
      <c r="U101" s="191"/>
      <c r="V101" s="191"/>
      <c r="W101" s="191"/>
      <c r="X101" s="191"/>
      <c r="Y101" s="191"/>
    </row>
    <row r="102" spans="1:34" x14ac:dyDescent="0.25">
      <c r="O102" s="65" t="str">
        <f>'ADV#6'!O102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65</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SUM('ADV#7'!V10:W10)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SUM('ADV#7'!V11:W11)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SUM('ADV#7'!V12:W12)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SUM('ADV#7'!V13:W13)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SUM('ADV#7'!V14:W14)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SUM('ADV#7'!V15:W15)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SUM('ADV#7'!V16:W16)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SUM('ADV#7'!V17:W17)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SUM('ADV#7'!V18:W18)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SUM('ADV#7'!V19:W19)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SUM('ADV#7'!AH27:AI27)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SUM('ADV#7'!AH28:AI28)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SUM('ADV#7'!AH29:AI29)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SUM('ADV#7'!AH30:AI30)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SUM('ADV#7'!AH31:AI31)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SUM('ADV#7'!AH32:AI32)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SUM('ADV#7'!AH33:AI33)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SUM('ADV#7'!AH34:AI34)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SUM('ADV#7'!AH35:AI35)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SUM('ADV#7'!AH36:AI36)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SUM('ADV#7'!AH37:AI37)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SUM('ADV#7'!AH38:AI38)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SUM('ADV#7'!AH39:AI39)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SUM('ADV#7'!AH40:AI40)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SUM('ADV#7'!AH41:AI41)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SUM('ADV#7'!AH42:AI42)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SUM('ADV#7'!AH43:AI43)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SUM('ADV#7'!AH44:AI44)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SUM('ADV#7'!AH45:AI45)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SUM('ADV#7'!AH46:AI46)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SUM('ADV#7'!AH47:AI47)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SUM('ADV#7'!AH48:AI48)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SUM('ADV#7'!AH49:AI49)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SUM('ADV#7'!AH50:AI50)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SUM('ADV#7'!AH51:AI51)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SUM('ADV#7'!AH52:AI52)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SUM('ADV#7'!AH53:AI53)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SUM('ADV#7'!AH54:AI54)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SUM('ADV#7'!AH55:AI55)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SUM('ADV#7'!AH56:AI56)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SUM('ADV#7'!AH59:AI59)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SUM('ADV#7'!AH60:AI60)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SUM('ADV#7'!AH59:AI59)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SUM('ADV#7'!AH60:AI60)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SUM('ADV#7'!AH61:AI61)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SUM('ADV#7'!AH62:AI62)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SUM('ADV#7'!AH63:AI63)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SUM('ADV#7'!AH64:AI64)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SUM('ADV#7'!AH65:AI65)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SUM('ADV#7'!AH66:AI66)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SUM('ADV#7'!AH67:AI67)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SUM('ADV#7'!AH68:AI68)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SUM('ADV#7'!AH69:AI69)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SUM('ADV#7'!AH70:AI70)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SUM('ADV#7'!AH71:AI71)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SUM('ADV#7'!AH72:AI72)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SUM('ADV#7'!AH73:AI73)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SUM('ADV#7'!AH74:AI74)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SUM('ADV#7'!AH75:AI75)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SUM('ADV#7'!AH76:AI76)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SUM('ADV#7'!AH77:AI77)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SUM('ADV#7'!AH78:AI78)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'ADV#7'!O96</f>
        <v>0</v>
      </c>
      <c r="P96" s="65"/>
      <c r="Q96" s="65"/>
      <c r="R96" s="65"/>
      <c r="S96" s="65" t="s">
        <v>31</v>
      </c>
      <c r="T96" s="65"/>
      <c r="U96" s="66"/>
      <c r="V96" s="66"/>
      <c r="W96" s="66"/>
      <c r="X96" s="66"/>
      <c r="Y96" s="66"/>
      <c r="Z96" s="66"/>
    </row>
    <row r="97" spans="1:34" ht="16.5" customHeight="1" x14ac:dyDescent="0.25">
      <c r="O97" s="65" t="str">
        <f>'ADV#7'!O97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'ADV#7'!O101</f>
        <v>0</v>
      </c>
      <c r="P101" s="65"/>
      <c r="Q101" s="65"/>
      <c r="R101" s="65"/>
      <c r="S101" s="67" t="s">
        <v>31</v>
      </c>
      <c r="T101" s="65"/>
      <c r="U101" s="191"/>
      <c r="V101" s="191"/>
      <c r="W101" s="191"/>
      <c r="X101" s="191"/>
      <c r="Y101" s="191"/>
    </row>
    <row r="102" spans="1:34" x14ac:dyDescent="0.25">
      <c r="O102" s="65" t="str">
        <f>'ADV#7'!O102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66</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J8" s="85"/>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SUM('ADV#8'!V10:W10)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SUM('ADV#8'!V11:W11)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SUM('ADV#8'!V12:W12)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SUM('ADV#8'!V13:W13)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SUM('ADV#8'!V14:W14)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SUM('ADV#8'!V15:W15)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SUM('ADV#8'!V16:W16)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SUM('ADV#8'!V17:W17)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SUM('ADV#8'!V18:W18)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SUM('ADV#8'!V19:W19)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SUM('ADV#8'!AH27:AI27)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SUM('ADV#8'!AH28:AI28)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SUM('ADV#8'!AH29:AI29)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SUM('ADV#8'!AH30:AI30)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SUM('ADV#8'!AH31:AI31)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SUM('ADV#8'!AH32:AI32)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SUM('ADV#8'!AH33:AI33)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SUM('ADV#8'!AH34:AI34)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SUM('ADV#8'!AH35:AI35)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SUM('ADV#8'!AH36:AI36)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SUM('ADV#8'!AH37:AI37)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SUM('ADV#8'!AH38:AI38)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SUM('ADV#8'!AH39:AI39)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SUM('ADV#8'!AH40:AI40)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SUM('ADV#8'!AH41:AI41)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SUM('ADV#8'!AH42:AI42)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SUM('ADV#8'!AH43:AI43)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SUM('ADV#8'!AH44:AI44)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SUM('ADV#8'!AH45:AI45)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SUM('ADV#8'!AH46:AI46)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SUM('ADV#8'!AH47:AI47)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SUM('ADV#8'!AH48:AI48)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SUM('ADV#8'!AH49:AI49)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SUM('ADV#8'!AH50:AI50)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SUM('ADV#8'!AH51:AI51)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SUM('ADV#8'!AH52:AI52)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SUM('ADV#8'!AH53:AI53)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SUM('ADV#8'!AH54:AI54)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SUM('ADV#8'!AH55:AI55)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SUM('ADV#8'!AH56:AI56)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SUM('ADV#8'!AH59:AI59)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SUM('ADV#8'!AH60:AI60)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SUM('ADV#8'!AH59:AI59)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SUM('ADV#8'!AH60:AI60)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SUM('ADV#8'!AH61:AI61)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SUM('ADV#8'!AH62:AI62)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SUM('ADV#8'!AH63:AI63)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SUM('ADV#8'!AH64:AI64)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SUM('ADV#8'!AH65:AI65)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SUM('ADV#8'!AH66:AI66)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SUM('ADV#8'!AH67:AI67)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SUM('ADV#8'!AH68:AI68)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SUM('ADV#8'!AH69:AI69)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SUM('ADV#8'!AH70:AI70)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SUM('ADV#8'!AH71:AI71)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SUM('ADV#8'!AH72:AI72)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SUM('ADV#8'!AH73:AI73)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SUM('ADV#8'!AH74:AI74)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SUM('ADV#8'!AH75:AI75)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SUM('ADV#8'!AH76:AI76)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SUM('ADV#8'!AH77:AI77)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SUM('ADV#8'!AH78:AI78)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'ADV#8'!O96</f>
        <v>0</v>
      </c>
      <c r="P96" s="65"/>
      <c r="Q96" s="65"/>
      <c r="R96" s="65"/>
      <c r="S96" s="65" t="s">
        <v>31</v>
      </c>
      <c r="T96" s="65"/>
      <c r="U96" s="66"/>
      <c r="V96" s="66"/>
      <c r="W96" s="66"/>
      <c r="X96" s="66"/>
      <c r="Y96" s="66"/>
      <c r="Z96" s="66"/>
    </row>
    <row r="97" spans="1:34" ht="16.5" customHeight="1" x14ac:dyDescent="0.25">
      <c r="O97" s="65" t="str">
        <f>'ADV#8'!O97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'ADV#8'!O101</f>
        <v>0</v>
      </c>
      <c r="P101" s="65"/>
      <c r="Q101" s="65"/>
      <c r="R101" s="65"/>
      <c r="S101" s="67" t="s">
        <v>31</v>
      </c>
      <c r="T101" s="65"/>
      <c r="U101" s="191"/>
      <c r="V101" s="191"/>
      <c r="W101" s="191"/>
      <c r="X101" s="191"/>
      <c r="Y101" s="191"/>
    </row>
    <row r="102" spans="1:34" x14ac:dyDescent="0.25">
      <c r="O102" s="65" t="str">
        <f>'ADV#8'!O102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AB77:AC77"/>
    <mergeCell ref="AL76:AO76"/>
    <mergeCell ref="A77:E77"/>
    <mergeCell ref="F77:G77"/>
    <mergeCell ref="H77:I77"/>
    <mergeCell ref="J77:K77"/>
    <mergeCell ref="L77:M77"/>
    <mergeCell ref="N77:O77"/>
    <mergeCell ref="P77:Q77"/>
    <mergeCell ref="T76:U76"/>
    <mergeCell ref="V76:W76"/>
    <mergeCell ref="X76:Y76"/>
    <mergeCell ref="Z76:AA76"/>
    <mergeCell ref="AB76:AC76"/>
    <mergeCell ref="AD76:AE76"/>
    <mergeCell ref="AJ75:AK75"/>
    <mergeCell ref="AL75:AO75"/>
    <mergeCell ref="A76:E76"/>
    <mergeCell ref="F76:G76"/>
    <mergeCell ref="H76:I76"/>
    <mergeCell ref="J76:K76"/>
    <mergeCell ref="L76:M76"/>
    <mergeCell ref="N76:O76"/>
    <mergeCell ref="P76:Q76"/>
    <mergeCell ref="AD75:AE75"/>
    <mergeCell ref="AF75:AG75"/>
    <mergeCell ref="AH75:AI75"/>
    <mergeCell ref="T75:U75"/>
    <mergeCell ref="V75:W75"/>
    <mergeCell ref="AD40:AE40"/>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74:AE74"/>
    <mergeCell ref="AD77:AE77"/>
    <mergeCell ref="AD78:AE78"/>
    <mergeCell ref="AD56:AE56"/>
    <mergeCell ref="AD59:AE59"/>
    <mergeCell ref="AD60:AE60"/>
    <mergeCell ref="AD61:AE61"/>
    <mergeCell ref="AD62:AE62"/>
    <mergeCell ref="AD63:AE63"/>
    <mergeCell ref="AD50:AE50"/>
    <mergeCell ref="H81:I81"/>
    <mergeCell ref="J81:K81"/>
    <mergeCell ref="L81:M81"/>
    <mergeCell ref="P79:Q79"/>
    <mergeCell ref="R79:S79"/>
    <mergeCell ref="T79:U79"/>
    <mergeCell ref="A52:E52"/>
    <mergeCell ref="A41:E41"/>
    <mergeCell ref="AF81:AG81"/>
    <mergeCell ref="AF82:AG82"/>
    <mergeCell ref="AD24:AE25"/>
    <mergeCell ref="AD26:AE26"/>
    <mergeCell ref="AD27:AE27"/>
    <mergeCell ref="AD28:AE28"/>
    <mergeCell ref="AD29:AE29"/>
    <mergeCell ref="AD30:AE30"/>
    <mergeCell ref="AD31:AE31"/>
    <mergeCell ref="AD32:AE32"/>
    <mergeCell ref="AF73:AG73"/>
    <mergeCell ref="AF79:AG79"/>
    <mergeCell ref="AF80:AG80"/>
    <mergeCell ref="AF74:AG74"/>
    <mergeCell ref="AF76:AG76"/>
    <mergeCell ref="AF77:AG77"/>
    <mergeCell ref="AF78:AG78"/>
    <mergeCell ref="AF64:AG64"/>
    <mergeCell ref="AF65:AG65"/>
    <mergeCell ref="AF66:AG66"/>
    <mergeCell ref="AF67:AG67"/>
    <mergeCell ref="AF68:AG68"/>
    <mergeCell ref="AF69:AG69"/>
    <mergeCell ref="AF55:AG55"/>
    <mergeCell ref="D8:I8"/>
    <mergeCell ref="R60:S60"/>
    <mergeCell ref="T60:U60"/>
    <mergeCell ref="R67:S67"/>
    <mergeCell ref="T67:U67"/>
    <mergeCell ref="R64:S64"/>
    <mergeCell ref="T64:U64"/>
    <mergeCell ref="P65:Q65"/>
    <mergeCell ref="R65:S65"/>
    <mergeCell ref="T65:U65"/>
    <mergeCell ref="A44:E44"/>
    <mergeCell ref="A54:E54"/>
    <mergeCell ref="A40:E40"/>
    <mergeCell ref="A48:E48"/>
    <mergeCell ref="A49:E49"/>
    <mergeCell ref="A50:E50"/>
    <mergeCell ref="AF52:AG52"/>
    <mergeCell ref="AF53:AG53"/>
    <mergeCell ref="AF54:AG54"/>
    <mergeCell ref="AF40:AG40"/>
    <mergeCell ref="AF41:AG41"/>
    <mergeCell ref="AF42:AG42"/>
    <mergeCell ref="AF43:AG43"/>
    <mergeCell ref="AF44:AG44"/>
    <mergeCell ref="AF48:AG48"/>
    <mergeCell ref="AF32:AG32"/>
    <mergeCell ref="AF33:AG33"/>
    <mergeCell ref="AF34:AG34"/>
    <mergeCell ref="AF37:AG37"/>
    <mergeCell ref="AF38:AG38"/>
    <mergeCell ref="AF39:AG39"/>
    <mergeCell ref="AF56:AG56"/>
    <mergeCell ref="W3:Y4"/>
    <mergeCell ref="U100:X100"/>
    <mergeCell ref="O100:R100"/>
    <mergeCell ref="O95:R95"/>
    <mergeCell ref="AH82:AI82"/>
    <mergeCell ref="T82:U82"/>
    <mergeCell ref="V82:W82"/>
    <mergeCell ref="N64:O64"/>
    <mergeCell ref="P64:Q64"/>
    <mergeCell ref="X82:Y82"/>
    <mergeCell ref="Z82:AA82"/>
    <mergeCell ref="AB82:AC82"/>
    <mergeCell ref="V81:W81"/>
    <mergeCell ref="X81:Y81"/>
    <mergeCell ref="Z81:AA81"/>
    <mergeCell ref="AB81:AC81"/>
    <mergeCell ref="N82:O82"/>
    <mergeCell ref="P82:Q82"/>
    <mergeCell ref="R82:S82"/>
    <mergeCell ref="AH81:AI81"/>
    <mergeCell ref="N81:O81"/>
    <mergeCell ref="P81:Q81"/>
    <mergeCell ref="R81:S81"/>
    <mergeCell ref="T81:U81"/>
    <mergeCell ref="R80:S80"/>
    <mergeCell ref="T80:U80"/>
    <mergeCell ref="V80:W80"/>
    <mergeCell ref="X60:Y60"/>
    <mergeCell ref="X80:Y80"/>
    <mergeCell ref="R68:S68"/>
    <mergeCell ref="T68:U68"/>
    <mergeCell ref="X68:Y68"/>
    <mergeCell ref="AL60:AO60"/>
    <mergeCell ref="AL59:AO59"/>
    <mergeCell ref="R59:S59"/>
    <mergeCell ref="T59:U59"/>
    <mergeCell ref="V59:W59"/>
    <mergeCell ref="X59:Y59"/>
    <mergeCell ref="N59:O59"/>
    <mergeCell ref="P59:Q59"/>
    <mergeCell ref="A60:E60"/>
    <mergeCell ref="F60:G60"/>
    <mergeCell ref="H60:I60"/>
    <mergeCell ref="J60:K60"/>
    <mergeCell ref="L60:M60"/>
    <mergeCell ref="N60:O60"/>
    <mergeCell ref="A59:E59"/>
    <mergeCell ref="Z59:AA59"/>
    <mergeCell ref="AH59:AI59"/>
    <mergeCell ref="AB59:AC59"/>
    <mergeCell ref="F59:G59"/>
    <mergeCell ref="H59:I59"/>
    <mergeCell ref="J59:K59"/>
    <mergeCell ref="L59:M59"/>
    <mergeCell ref="P60:Q60"/>
    <mergeCell ref="AF59:AG59"/>
    <mergeCell ref="AF60:AG60"/>
    <mergeCell ref="D20:F20"/>
    <mergeCell ref="D14:I14"/>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J32:K32"/>
    <mergeCell ref="P28:Q28"/>
    <mergeCell ref="P29:Q29"/>
    <mergeCell ref="P31:Q31"/>
    <mergeCell ref="P33:Q33"/>
    <mergeCell ref="P32:Q32"/>
    <mergeCell ref="T42:U42"/>
    <mergeCell ref="H37:I37"/>
    <mergeCell ref="AF24:AG25"/>
    <mergeCell ref="AJ39:AK39"/>
    <mergeCell ref="AJ40:AK40"/>
    <mergeCell ref="AJ41:AK41"/>
    <mergeCell ref="AJ42:AK42"/>
    <mergeCell ref="D22:F22"/>
    <mergeCell ref="AH60:AI60"/>
    <mergeCell ref="AJ60:AK60"/>
    <mergeCell ref="AF26:AG26"/>
    <mergeCell ref="AF27:AG27"/>
    <mergeCell ref="AF28:AG28"/>
    <mergeCell ref="AF29:AG29"/>
    <mergeCell ref="AF30:AG30"/>
    <mergeCell ref="AF31:AG31"/>
    <mergeCell ref="A74:E74"/>
    <mergeCell ref="AF61:AG61"/>
    <mergeCell ref="AF62:AG62"/>
    <mergeCell ref="AF49:AG49"/>
    <mergeCell ref="AF50:AG50"/>
    <mergeCell ref="AF51:AG51"/>
    <mergeCell ref="AD51:AE51"/>
    <mergeCell ref="AD55:AE55"/>
    <mergeCell ref="AD41:AE41"/>
    <mergeCell ref="AD42:AE42"/>
    <mergeCell ref="AD43:AE43"/>
    <mergeCell ref="AD44:AE44"/>
    <mergeCell ref="AD48:AE48"/>
    <mergeCell ref="AD49:AE49"/>
    <mergeCell ref="AD33:AE33"/>
    <mergeCell ref="AD34:AE34"/>
    <mergeCell ref="AD37:AE37"/>
    <mergeCell ref="AD38:AE38"/>
    <mergeCell ref="AD39:AE39"/>
    <mergeCell ref="A79:E79"/>
    <mergeCell ref="P53:Q53"/>
    <mergeCell ref="J79:K79"/>
    <mergeCell ref="L56:M56"/>
    <mergeCell ref="J55:K55"/>
    <mergeCell ref="J52:K52"/>
    <mergeCell ref="P67:Q67"/>
    <mergeCell ref="AJ80:AK80"/>
    <mergeCell ref="AJ55:AK55"/>
    <mergeCell ref="AJ56:AK56"/>
    <mergeCell ref="AJ79:AK79"/>
    <mergeCell ref="AJ50:AK50"/>
    <mergeCell ref="AJ51:AK51"/>
    <mergeCell ref="AJ52:AK52"/>
    <mergeCell ref="AJ53:AK53"/>
    <mergeCell ref="AJ59:AK59"/>
    <mergeCell ref="AJ43:AK43"/>
    <mergeCell ref="AJ44:AK44"/>
    <mergeCell ref="AJ48:AK48"/>
    <mergeCell ref="AJ49:AK49"/>
    <mergeCell ref="AH76:AI76"/>
    <mergeCell ref="AJ76:AK76"/>
    <mergeCell ref="AH78:AI78"/>
    <mergeCell ref="AJ78:AK78"/>
    <mergeCell ref="H48:I48"/>
    <mergeCell ref="H49:I49"/>
    <mergeCell ref="F49:G49"/>
    <mergeCell ref="H50:I50"/>
    <mergeCell ref="F56:G56"/>
    <mergeCell ref="H56:I56"/>
    <mergeCell ref="F54:G54"/>
    <mergeCell ref="H54:I54"/>
    <mergeCell ref="AJ26:AK26"/>
    <mergeCell ref="AJ27:AK27"/>
    <mergeCell ref="AJ28:AK28"/>
    <mergeCell ref="AJ29:AK29"/>
    <mergeCell ref="AJ30:AK30"/>
    <mergeCell ref="AH28:AI28"/>
    <mergeCell ref="U88:W88"/>
    <mergeCell ref="A94:C94"/>
    <mergeCell ref="J86:K86"/>
    <mergeCell ref="Q86:S86"/>
    <mergeCell ref="L80:M80"/>
    <mergeCell ref="N80:O80"/>
    <mergeCell ref="H80:I80"/>
    <mergeCell ref="A55:E55"/>
    <mergeCell ref="F74:G74"/>
    <mergeCell ref="P80:Q80"/>
    <mergeCell ref="H32:I32"/>
    <mergeCell ref="A80:E80"/>
    <mergeCell ref="F80:G80"/>
    <mergeCell ref="A56:E56"/>
    <mergeCell ref="F79:G79"/>
    <mergeCell ref="H79:I79"/>
    <mergeCell ref="H42:I42"/>
    <mergeCell ref="L79:M79"/>
    <mergeCell ref="P56:Q56"/>
    <mergeCell ref="P50:Q50"/>
    <mergeCell ref="R54:S54"/>
    <mergeCell ref="L55:M55"/>
    <mergeCell ref="N55:O55"/>
    <mergeCell ref="L54:M54"/>
    <mergeCell ref="N54:O54"/>
    <mergeCell ref="P52:Q52"/>
    <mergeCell ref="L53:M53"/>
    <mergeCell ref="N53:O53"/>
    <mergeCell ref="L52:M52"/>
    <mergeCell ref="R56:S56"/>
    <mergeCell ref="N79:O79"/>
    <mergeCell ref="N68:O68"/>
    <mergeCell ref="N56:O56"/>
    <mergeCell ref="F61:G61"/>
    <mergeCell ref="H61:I61"/>
    <mergeCell ref="J61:K61"/>
    <mergeCell ref="L61:M61"/>
    <mergeCell ref="R76:S76"/>
    <mergeCell ref="R53:S53"/>
    <mergeCell ref="R52:S52"/>
    <mergeCell ref="R75:S75"/>
    <mergeCell ref="J56:K56"/>
    <mergeCell ref="N52:O52"/>
    <mergeCell ref="J50:K50"/>
    <mergeCell ref="L50:M50"/>
    <mergeCell ref="L51:M51"/>
    <mergeCell ref="J53:K53"/>
    <mergeCell ref="A53:E53"/>
    <mergeCell ref="N51:O51"/>
    <mergeCell ref="J48:K48"/>
    <mergeCell ref="H51:I51"/>
    <mergeCell ref="H52:I52"/>
    <mergeCell ref="H53:I53"/>
    <mergeCell ref="J49:K49"/>
    <mergeCell ref="F50:G50"/>
    <mergeCell ref="F52:G52"/>
    <mergeCell ref="F53:G53"/>
    <mergeCell ref="P51:Q51"/>
    <mergeCell ref="A51:E51"/>
    <mergeCell ref="P34:Q34"/>
    <mergeCell ref="P37:Q37"/>
    <mergeCell ref="P44:Q44"/>
    <mergeCell ref="N44:O44"/>
    <mergeCell ref="P43:Q43"/>
    <mergeCell ref="P41:Q41"/>
    <mergeCell ref="J51:K51"/>
    <mergeCell ref="N50:O50"/>
    <mergeCell ref="P49:Q49"/>
    <mergeCell ref="P40:Q40"/>
    <mergeCell ref="P38:Q38"/>
    <mergeCell ref="L42:M42"/>
    <mergeCell ref="P42:Q42"/>
    <mergeCell ref="J42:K42"/>
    <mergeCell ref="F41:G41"/>
    <mergeCell ref="N41:O41"/>
    <mergeCell ref="L41:M41"/>
    <mergeCell ref="N42:O42"/>
    <mergeCell ref="J40:K40"/>
    <mergeCell ref="F37:G37"/>
    <mergeCell ref="T55:U55"/>
    <mergeCell ref="T53:U53"/>
    <mergeCell ref="T54:U54"/>
    <mergeCell ref="T52:U52"/>
    <mergeCell ref="R55:S55"/>
    <mergeCell ref="F48:G48"/>
    <mergeCell ref="L48:M48"/>
    <mergeCell ref="N48:O48"/>
    <mergeCell ref="T51:U51"/>
    <mergeCell ref="R51:S51"/>
    <mergeCell ref="T50:U50"/>
    <mergeCell ref="F51:G51"/>
    <mergeCell ref="P48:Q48"/>
    <mergeCell ref="T49:U49"/>
    <mergeCell ref="R49:S49"/>
    <mergeCell ref="T43:U43"/>
    <mergeCell ref="R48:S48"/>
    <mergeCell ref="R44:S44"/>
    <mergeCell ref="T48:U48"/>
    <mergeCell ref="R50:S50"/>
    <mergeCell ref="L44:M44"/>
    <mergeCell ref="N43:O43"/>
    <mergeCell ref="H43:I43"/>
    <mergeCell ref="J43:K43"/>
    <mergeCell ref="P54:Q54"/>
    <mergeCell ref="J54:K54"/>
    <mergeCell ref="P55:Q55"/>
    <mergeCell ref="F55:G55"/>
    <mergeCell ref="H55:I55"/>
    <mergeCell ref="J44:K44"/>
    <mergeCell ref="L49:M49"/>
    <mergeCell ref="N49:O49"/>
    <mergeCell ref="R29:S29"/>
    <mergeCell ref="L32:M32"/>
    <mergeCell ref="R31:S31"/>
    <mergeCell ref="R32:S32"/>
    <mergeCell ref="L30:M30"/>
    <mergeCell ref="N30:O30"/>
    <mergeCell ref="N32:O32"/>
    <mergeCell ref="F31:G31"/>
    <mergeCell ref="L31:M31"/>
    <mergeCell ref="N31:O31"/>
    <mergeCell ref="L33:M33"/>
    <mergeCell ref="N33:O33"/>
    <mergeCell ref="J33:K33"/>
    <mergeCell ref="A29:E29"/>
    <mergeCell ref="F29:G29"/>
    <mergeCell ref="P30:Q30"/>
    <mergeCell ref="J30:K30"/>
    <mergeCell ref="L29:M29"/>
    <mergeCell ref="A32:E32"/>
    <mergeCell ref="V33:W33"/>
    <mergeCell ref="T31:U31"/>
    <mergeCell ref="Z40:AA40"/>
    <mergeCell ref="Z39:AA39"/>
    <mergeCell ref="Z41:AA41"/>
    <mergeCell ref="Z34:AA34"/>
    <mergeCell ref="T44:U44"/>
    <mergeCell ref="R43:S43"/>
    <mergeCell ref="H38:I38"/>
    <mergeCell ref="H39:I39"/>
    <mergeCell ref="J41:K41"/>
    <mergeCell ref="F40:G40"/>
    <mergeCell ref="J37:K37"/>
    <mergeCell ref="J38:K38"/>
    <mergeCell ref="L39:M39"/>
    <mergeCell ref="N34:O34"/>
    <mergeCell ref="A34:E34"/>
    <mergeCell ref="F34:G34"/>
    <mergeCell ref="A39:E39"/>
    <mergeCell ref="F39:G39"/>
    <mergeCell ref="J39:K39"/>
    <mergeCell ref="N39:O39"/>
    <mergeCell ref="L43:M43"/>
    <mergeCell ref="F44:G44"/>
    <mergeCell ref="H44:I44"/>
    <mergeCell ref="H40:I40"/>
    <mergeCell ref="H41:I41"/>
    <mergeCell ref="H33:I33"/>
    <mergeCell ref="J34:K34"/>
    <mergeCell ref="H34:I34"/>
    <mergeCell ref="X41:Y41"/>
    <mergeCell ref="P39:Q39"/>
    <mergeCell ref="R33:S33"/>
    <mergeCell ref="L34:M34"/>
    <mergeCell ref="L38:M38"/>
    <mergeCell ref="X39:Y39"/>
    <mergeCell ref="R40:S40"/>
    <mergeCell ref="R37:S37"/>
    <mergeCell ref="X33:Y33"/>
    <mergeCell ref="X34:Y34"/>
    <mergeCell ref="X43:Y43"/>
    <mergeCell ref="F33:G33"/>
    <mergeCell ref="V56:W56"/>
    <mergeCell ref="T56:U56"/>
    <mergeCell ref="V51:W51"/>
    <mergeCell ref="V52:W52"/>
    <mergeCell ref="V53:W53"/>
    <mergeCell ref="T39:U39"/>
    <mergeCell ref="T40:U40"/>
    <mergeCell ref="T33:U33"/>
    <mergeCell ref="V50:W50"/>
    <mergeCell ref="X44:Y44"/>
    <mergeCell ref="X48:Y48"/>
    <mergeCell ref="T41:U41"/>
    <mergeCell ref="V34:W34"/>
    <mergeCell ref="R42:S42"/>
    <mergeCell ref="R41:S41"/>
    <mergeCell ref="V40:W40"/>
    <mergeCell ref="T34:U34"/>
    <mergeCell ref="AJ31:AK31"/>
    <mergeCell ref="AJ32:AK32"/>
    <mergeCell ref="X56:Y56"/>
    <mergeCell ref="Z32:AA32"/>
    <mergeCell ref="Z38:AA38"/>
    <mergeCell ref="Z43:AA43"/>
    <mergeCell ref="Z42:AA42"/>
    <mergeCell ref="AH41:AI41"/>
    <mergeCell ref="AH42:AI42"/>
    <mergeCell ref="Z52:AA52"/>
    <mergeCell ref="X52:Y52"/>
    <mergeCell ref="X53:Y53"/>
    <mergeCell ref="X54:Y54"/>
    <mergeCell ref="AB32:AC32"/>
    <mergeCell ref="AB33:AC33"/>
    <mergeCell ref="AH53:AI53"/>
    <mergeCell ref="V79:W79"/>
    <mergeCell ref="V54:W54"/>
    <mergeCell ref="V55:W55"/>
    <mergeCell ref="V48:W48"/>
    <mergeCell ref="V49:W49"/>
    <mergeCell ref="V43:W43"/>
    <mergeCell ref="V44:W44"/>
    <mergeCell ref="X42:Y42"/>
    <mergeCell ref="X37:Y37"/>
    <mergeCell ref="V67:W67"/>
    <mergeCell ref="V68:W68"/>
    <mergeCell ref="V66:W66"/>
    <mergeCell ref="V60:W60"/>
    <mergeCell ref="V32:W32"/>
    <mergeCell ref="V41:W41"/>
    <mergeCell ref="AJ54:AK54"/>
    <mergeCell ref="AH37:AI37"/>
    <mergeCell ref="T37:U37"/>
    <mergeCell ref="AH38:AI38"/>
    <mergeCell ref="AH34:AI34"/>
    <mergeCell ref="AB38:AC38"/>
    <mergeCell ref="AH29:AI29"/>
    <mergeCell ref="AH30:AI30"/>
    <mergeCell ref="Z33:AA33"/>
    <mergeCell ref="AB30:AC30"/>
    <mergeCell ref="AB31:AC31"/>
    <mergeCell ref="Z79:AA79"/>
    <mergeCell ref="Z56:AA56"/>
    <mergeCell ref="Z55:AA55"/>
    <mergeCell ref="Z54:AA54"/>
    <mergeCell ref="Z53:AA53"/>
    <mergeCell ref="X51:Y51"/>
    <mergeCell ref="X38:Y38"/>
    <mergeCell ref="Z60:AA60"/>
    <mergeCell ref="X67:Y67"/>
    <mergeCell ref="Z67:AA67"/>
    <mergeCell ref="X55:Y55"/>
    <mergeCell ref="X50:Y50"/>
    <mergeCell ref="Z50:AA50"/>
    <mergeCell ref="Z51:AA51"/>
    <mergeCell ref="Z64:AA64"/>
    <mergeCell ref="X61:Y61"/>
    <mergeCell ref="T32:U32"/>
    <mergeCell ref="V30:W30"/>
    <mergeCell ref="X29:Y29"/>
    <mergeCell ref="AD52:AE52"/>
    <mergeCell ref="AD53:AE53"/>
    <mergeCell ref="AD54:AE54"/>
    <mergeCell ref="AH27:AI27"/>
    <mergeCell ref="AH26:AI26"/>
    <mergeCell ref="Z27:AA27"/>
    <mergeCell ref="Z26:AA26"/>
    <mergeCell ref="T27:U27"/>
    <mergeCell ref="R26:S26"/>
    <mergeCell ref="R27:S27"/>
    <mergeCell ref="T26:U26"/>
    <mergeCell ref="V26:W26"/>
    <mergeCell ref="V27:W27"/>
    <mergeCell ref="F32:G32"/>
    <mergeCell ref="A31:E31"/>
    <mergeCell ref="A30:E30"/>
    <mergeCell ref="F30:G30"/>
    <mergeCell ref="Z49:AA49"/>
    <mergeCell ref="Z48:AA48"/>
    <mergeCell ref="X49:Y49"/>
    <mergeCell ref="X40:Y40"/>
    <mergeCell ref="J28:K28"/>
    <mergeCell ref="H28:I28"/>
    <mergeCell ref="N29:O29"/>
    <mergeCell ref="J31:K31"/>
    <mergeCell ref="H29:I29"/>
    <mergeCell ref="J29:K29"/>
    <mergeCell ref="H31:I31"/>
    <mergeCell ref="N28:O28"/>
    <mergeCell ref="AH39:AI39"/>
    <mergeCell ref="AH40:AI40"/>
    <mergeCell ref="Z31:AA31"/>
    <mergeCell ref="AH31:AI31"/>
    <mergeCell ref="AH32:AI32"/>
    <mergeCell ref="AH33:AI33"/>
    <mergeCell ref="AH54:AI54"/>
    <mergeCell ref="AH55:AI55"/>
    <mergeCell ref="AH43:AI43"/>
    <mergeCell ref="AH44:AI44"/>
    <mergeCell ref="AH48:AI48"/>
    <mergeCell ref="AH49:AI49"/>
    <mergeCell ref="AH56:AI56"/>
    <mergeCell ref="AH79:AI79"/>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V19:W19"/>
    <mergeCell ref="X19:Y19"/>
    <mergeCell ref="V74:W74"/>
    <mergeCell ref="T71:U71"/>
    <mergeCell ref="V71:W71"/>
    <mergeCell ref="F65:G65"/>
    <mergeCell ref="A66:E66"/>
    <mergeCell ref="F66:G66"/>
    <mergeCell ref="A61:E61"/>
    <mergeCell ref="N13:O13"/>
    <mergeCell ref="P13:Q13"/>
    <mergeCell ref="R13:S13"/>
    <mergeCell ref="T13:U13"/>
    <mergeCell ref="V13:W13"/>
    <mergeCell ref="Z74:AA74"/>
    <mergeCell ref="X69:Y69"/>
    <mergeCell ref="Z69:AA69"/>
    <mergeCell ref="R70:S70"/>
    <mergeCell ref="T70:U70"/>
    <mergeCell ref="V16:W16"/>
    <mergeCell ref="N16:O16"/>
    <mergeCell ref="P16:Q16"/>
    <mergeCell ref="R16:S16"/>
    <mergeCell ref="T16:U16"/>
    <mergeCell ref="N74:O74"/>
    <mergeCell ref="P74:Q74"/>
    <mergeCell ref="N15:O15"/>
    <mergeCell ref="P15:Q15"/>
    <mergeCell ref="R15:S15"/>
    <mergeCell ref="T15:U15"/>
    <mergeCell ref="R74:S74"/>
    <mergeCell ref="T74:U74"/>
    <mergeCell ref="T30:U30"/>
    <mergeCell ref="N67:O67"/>
    <mergeCell ref="T38:U38"/>
    <mergeCell ref="R38:S38"/>
    <mergeCell ref="Z30:AA30"/>
    <mergeCell ref="Z29:AA29"/>
    <mergeCell ref="X30:Y30"/>
    <mergeCell ref="V28:W28"/>
    <mergeCell ref="V29:W29"/>
    <mergeCell ref="N12:O12"/>
    <mergeCell ref="P12:Q12"/>
    <mergeCell ref="R12:S12"/>
    <mergeCell ref="T12:U12"/>
    <mergeCell ref="V12:W12"/>
    <mergeCell ref="AB74:AC74"/>
    <mergeCell ref="X62:Y62"/>
    <mergeCell ref="Z62:AA62"/>
    <mergeCell ref="P62:Q62"/>
    <mergeCell ref="V69:W69"/>
    <mergeCell ref="N11:O11"/>
    <mergeCell ref="P11:Q11"/>
    <mergeCell ref="R11:S11"/>
    <mergeCell ref="T11:U11"/>
    <mergeCell ref="V11:W11"/>
    <mergeCell ref="AH74:AI74"/>
    <mergeCell ref="P63:Q63"/>
    <mergeCell ref="R62:S62"/>
    <mergeCell ref="T62:U62"/>
    <mergeCell ref="V62:W62"/>
    <mergeCell ref="Z65:AA65"/>
    <mergeCell ref="AH65:AI65"/>
    <mergeCell ref="N14:O14"/>
    <mergeCell ref="P14:Q14"/>
    <mergeCell ref="R14:S14"/>
    <mergeCell ref="T14:U14"/>
    <mergeCell ref="X74:Y74"/>
    <mergeCell ref="V70:W70"/>
    <mergeCell ref="X70:Y70"/>
    <mergeCell ref="P71:Q71"/>
    <mergeCell ref="R71:S71"/>
    <mergeCell ref="V15:W15"/>
    <mergeCell ref="P10:Q10"/>
    <mergeCell ref="R10:S10"/>
    <mergeCell ref="T10:U10"/>
    <mergeCell ref="V10:W10"/>
    <mergeCell ref="AJ74:AK74"/>
    <mergeCell ref="T24:U25"/>
    <mergeCell ref="P68:Q68"/>
    <mergeCell ref="Z68:AA68"/>
    <mergeCell ref="AH68:AI68"/>
    <mergeCell ref="V14:W14"/>
    <mergeCell ref="N8:O9"/>
    <mergeCell ref="P8:Q9"/>
    <mergeCell ref="R8:S9"/>
    <mergeCell ref="T8:U9"/>
    <mergeCell ref="AL74:AO74"/>
    <mergeCell ref="AL24:AO24"/>
    <mergeCell ref="AL25:AO25"/>
    <mergeCell ref="AL26:AO26"/>
    <mergeCell ref="AL27:AO27"/>
    <mergeCell ref="N10:O10"/>
    <mergeCell ref="P66:Q66"/>
    <mergeCell ref="R66:S66"/>
    <mergeCell ref="T66:U66"/>
    <mergeCell ref="X66:Y66"/>
    <mergeCell ref="V65:W65"/>
    <mergeCell ref="X65:Y65"/>
    <mergeCell ref="N61:O61"/>
    <mergeCell ref="AJ61:AK61"/>
    <mergeCell ref="AJ66:AK66"/>
    <mergeCell ref="AL66:AO66"/>
    <mergeCell ref="Z66:AA66"/>
    <mergeCell ref="AH66:AI66"/>
    <mergeCell ref="P7:Q7"/>
    <mergeCell ref="R7:S7"/>
    <mergeCell ref="T7:U7"/>
    <mergeCell ref="V7:W7"/>
    <mergeCell ref="A75:E75"/>
    <mergeCell ref="F75:G75"/>
    <mergeCell ref="H75:I75"/>
    <mergeCell ref="J75:K75"/>
    <mergeCell ref="L75:M75"/>
    <mergeCell ref="N75:O75"/>
    <mergeCell ref="AL28:AO28"/>
    <mergeCell ref="AL29:AO29"/>
    <mergeCell ref="AL30:AO30"/>
    <mergeCell ref="AL31:AO31"/>
    <mergeCell ref="AL32:AO32"/>
    <mergeCell ref="AL33:AO33"/>
    <mergeCell ref="AL51:AO51"/>
    <mergeCell ref="AL34:AO34"/>
    <mergeCell ref="AL37:AO37"/>
    <mergeCell ref="AL52:AO52"/>
    <mergeCell ref="AL38:AO38"/>
    <mergeCell ref="AL39:AO39"/>
    <mergeCell ref="AL40:AO40"/>
    <mergeCell ref="AL41:AO41"/>
    <mergeCell ref="AL42:AO42"/>
    <mergeCell ref="AL43:AO43"/>
    <mergeCell ref="A27:E27"/>
    <mergeCell ref="P24:Q25"/>
    <mergeCell ref="R24:S25"/>
    <mergeCell ref="V64:W64"/>
    <mergeCell ref="X64:Y64"/>
    <mergeCell ref="A65:E65"/>
    <mergeCell ref="H30:I30"/>
    <mergeCell ref="P75:Q75"/>
    <mergeCell ref="A28:E28"/>
    <mergeCell ref="F28:G28"/>
    <mergeCell ref="A26:E26"/>
    <mergeCell ref="F26:G26"/>
    <mergeCell ref="L26:M26"/>
    <mergeCell ref="N26:O26"/>
    <mergeCell ref="J26:K26"/>
    <mergeCell ref="H26:I26"/>
    <mergeCell ref="F27:G27"/>
    <mergeCell ref="H27:I27"/>
    <mergeCell ref="J27:K27"/>
    <mergeCell ref="L27:M27"/>
    <mergeCell ref="N27:O27"/>
    <mergeCell ref="P26:Q26"/>
    <mergeCell ref="P27:Q27"/>
    <mergeCell ref="A68:E68"/>
    <mergeCell ref="F68:G68"/>
    <mergeCell ref="H68:I68"/>
    <mergeCell ref="J68:K68"/>
    <mergeCell ref="L68:M68"/>
    <mergeCell ref="L64:M64"/>
    <mergeCell ref="L28:M28"/>
    <mergeCell ref="A33:E33"/>
    <mergeCell ref="A42:E42"/>
    <mergeCell ref="F42:G42"/>
    <mergeCell ref="L40:M40"/>
    <mergeCell ref="N38:O38"/>
    <mergeCell ref="N40:O40"/>
    <mergeCell ref="L37:M37"/>
    <mergeCell ref="N37:O37"/>
    <mergeCell ref="A64:E64"/>
    <mergeCell ref="F64:G64"/>
    <mergeCell ref="AH67:AI67"/>
    <mergeCell ref="AJ67:AK67"/>
    <mergeCell ref="AL67:AO67"/>
    <mergeCell ref="A67:E67"/>
    <mergeCell ref="F67:G67"/>
    <mergeCell ref="H67:I67"/>
    <mergeCell ref="J67:K67"/>
    <mergeCell ref="AH64:AI64"/>
    <mergeCell ref="AJ68:AK68"/>
    <mergeCell ref="AL68:AO68"/>
    <mergeCell ref="AJ65:AK65"/>
    <mergeCell ref="AL65:AO65"/>
    <mergeCell ref="H65:I65"/>
    <mergeCell ref="J65:K65"/>
    <mergeCell ref="L65:M65"/>
    <mergeCell ref="N65:O65"/>
    <mergeCell ref="AB66:AC66"/>
    <mergeCell ref="L67:M67"/>
    <mergeCell ref="H66:I66"/>
    <mergeCell ref="J66:K66"/>
    <mergeCell ref="L66:M66"/>
    <mergeCell ref="N66:O66"/>
    <mergeCell ref="AJ64:AK64"/>
    <mergeCell ref="H64:I64"/>
    <mergeCell ref="J64:K64"/>
    <mergeCell ref="AD64:AE64"/>
    <mergeCell ref="AD65:AE65"/>
    <mergeCell ref="AD66:AE66"/>
    <mergeCell ref="AD67:AE67"/>
    <mergeCell ref="AD68:AE68"/>
    <mergeCell ref="AL64:AO64"/>
    <mergeCell ref="AJ63:AK63"/>
    <mergeCell ref="F62:G62"/>
    <mergeCell ref="H62:I62"/>
    <mergeCell ref="J62:K62"/>
    <mergeCell ref="L62:M62"/>
    <mergeCell ref="N62:O62"/>
    <mergeCell ref="Z61:AA61"/>
    <mergeCell ref="P61:Q61"/>
    <mergeCell ref="R61:S61"/>
    <mergeCell ref="T61:U61"/>
    <mergeCell ref="V61:W61"/>
    <mergeCell ref="AF63:AG63"/>
    <mergeCell ref="AH61:AI61"/>
    <mergeCell ref="AH62:AI62"/>
    <mergeCell ref="AB62:AC62"/>
    <mergeCell ref="O92:Q92"/>
    <mergeCell ref="H74:I74"/>
    <mergeCell ref="J74:K74"/>
    <mergeCell ref="L74:M74"/>
    <mergeCell ref="J80:K80"/>
    <mergeCell ref="AL79:AO79"/>
    <mergeCell ref="AH80:AI80"/>
    <mergeCell ref="I87:K87"/>
    <mergeCell ref="D88:K88"/>
    <mergeCell ref="A82:E82"/>
    <mergeCell ref="F82:G82"/>
    <mergeCell ref="H82:I82"/>
    <mergeCell ref="J82:K82"/>
    <mergeCell ref="L82:M82"/>
    <mergeCell ref="A81:E81"/>
    <mergeCell ref="F81:G81"/>
    <mergeCell ref="A63:E63"/>
    <mergeCell ref="F63:G63"/>
    <mergeCell ref="H63:I63"/>
    <mergeCell ref="J63:K63"/>
    <mergeCell ref="L63:M63"/>
    <mergeCell ref="N63:O63"/>
    <mergeCell ref="A62:E62"/>
    <mergeCell ref="A4:L6"/>
    <mergeCell ref="AL63:AO63"/>
    <mergeCell ref="R63:S63"/>
    <mergeCell ref="T63:U63"/>
    <mergeCell ref="V63:W63"/>
    <mergeCell ref="X63:Y63"/>
    <mergeCell ref="Z63:AA63"/>
    <mergeCell ref="AH63:AI63"/>
    <mergeCell ref="AJ62:AK62"/>
    <mergeCell ref="AL62:AO62"/>
    <mergeCell ref="N17:O17"/>
    <mergeCell ref="P17:Q17"/>
    <mergeCell ref="R17:S17"/>
    <mergeCell ref="T17:U17"/>
    <mergeCell ref="V17:W17"/>
    <mergeCell ref="AB34:AC34"/>
    <mergeCell ref="AL61:AO61"/>
    <mergeCell ref="AL53:AO53"/>
    <mergeCell ref="AL54:AO54"/>
    <mergeCell ref="AL55:AO55"/>
    <mergeCell ref="AL56:AO56"/>
    <mergeCell ref="AL44:AO44"/>
    <mergeCell ref="AL48:AO48"/>
    <mergeCell ref="AL49:AO49"/>
    <mergeCell ref="AL50:AO50"/>
    <mergeCell ref="A69:E69"/>
    <mergeCell ref="F69:G69"/>
    <mergeCell ref="H69:I69"/>
    <mergeCell ref="J69:K69"/>
    <mergeCell ref="L69:M69"/>
    <mergeCell ref="N69:O69"/>
    <mergeCell ref="P69:Q69"/>
    <mergeCell ref="R69:S69"/>
    <mergeCell ref="T69:U69"/>
    <mergeCell ref="AH69:AI69"/>
    <mergeCell ref="AJ69:AK69"/>
    <mergeCell ref="AL69:AO69"/>
    <mergeCell ref="A70:E70"/>
    <mergeCell ref="F70:G70"/>
    <mergeCell ref="H70:I70"/>
    <mergeCell ref="J70:K70"/>
    <mergeCell ref="L70:M70"/>
    <mergeCell ref="N70:O70"/>
    <mergeCell ref="P70:Q70"/>
    <mergeCell ref="AH70:AI70"/>
    <mergeCell ref="AJ70:AK70"/>
    <mergeCell ref="AL70:AO70"/>
    <mergeCell ref="AD69:AE69"/>
    <mergeCell ref="A71:E71"/>
    <mergeCell ref="F71:G71"/>
    <mergeCell ref="H71:I71"/>
    <mergeCell ref="J71:K71"/>
    <mergeCell ref="L71:M71"/>
    <mergeCell ref="N71:O71"/>
    <mergeCell ref="AF70:AG70"/>
    <mergeCell ref="AH71:AI71"/>
    <mergeCell ref="AJ71:AK71"/>
    <mergeCell ref="AL71:AO71"/>
    <mergeCell ref="A72:E72"/>
    <mergeCell ref="F72:G72"/>
    <mergeCell ref="H72:I72"/>
    <mergeCell ref="J72:K72"/>
    <mergeCell ref="L72:M72"/>
    <mergeCell ref="AF71:AG71"/>
    <mergeCell ref="AF72:AG72"/>
    <mergeCell ref="P72:Q72"/>
    <mergeCell ref="R72:S72"/>
    <mergeCell ref="T72:U72"/>
    <mergeCell ref="V72:W72"/>
    <mergeCell ref="X72:Y72"/>
    <mergeCell ref="X71:Y71"/>
    <mergeCell ref="AH72:AI72"/>
    <mergeCell ref="AJ72:AK72"/>
    <mergeCell ref="AL72:AO72"/>
    <mergeCell ref="A73:E73"/>
    <mergeCell ref="F73:G73"/>
    <mergeCell ref="H73:I73"/>
    <mergeCell ref="J73:K73"/>
    <mergeCell ref="L73:M73"/>
    <mergeCell ref="N73:O73"/>
    <mergeCell ref="N72:O72"/>
    <mergeCell ref="P73:Q73"/>
    <mergeCell ref="R73:S73"/>
    <mergeCell ref="T73:U73"/>
    <mergeCell ref="V73:W73"/>
    <mergeCell ref="X73:Y73"/>
    <mergeCell ref="Z73:AA73"/>
    <mergeCell ref="AH73:AI73"/>
    <mergeCell ref="AJ73:AK73"/>
    <mergeCell ref="AL73:AO73"/>
    <mergeCell ref="AB73:AC73"/>
    <mergeCell ref="X17:Y17"/>
    <mergeCell ref="AB24:AC25"/>
    <mergeCell ref="AB26:AC26"/>
    <mergeCell ref="AB27:AC27"/>
    <mergeCell ref="AB28:AC28"/>
    <mergeCell ref="Z28:AA28"/>
    <mergeCell ref="AB29:AC29"/>
    <mergeCell ref="AB52:AC52"/>
    <mergeCell ref="AB37:AC37"/>
    <mergeCell ref="AB39:AC39"/>
    <mergeCell ref="AB40:AC40"/>
    <mergeCell ref="AB41:AC41"/>
    <mergeCell ref="AB42:AC42"/>
    <mergeCell ref="AB43:AC43"/>
    <mergeCell ref="AB60:AC60"/>
    <mergeCell ref="AB61:AC61"/>
    <mergeCell ref="AB63:AC63"/>
    <mergeCell ref="Z44:AA44"/>
    <mergeCell ref="Z37:AA37"/>
    <mergeCell ref="X31:Y31"/>
    <mergeCell ref="X32:Y32"/>
    <mergeCell ref="X75:Y75"/>
    <mergeCell ref="Z75:AA75"/>
    <mergeCell ref="AB64:AC64"/>
    <mergeCell ref="AB65:AC65"/>
    <mergeCell ref="AB44:AC44"/>
    <mergeCell ref="AB48:AC48"/>
    <mergeCell ref="AB49:AC49"/>
    <mergeCell ref="AB50:AC50"/>
    <mergeCell ref="AB51:AC51"/>
    <mergeCell ref="AB75:AC75"/>
    <mergeCell ref="T28:U28"/>
    <mergeCell ref="T29:U29"/>
    <mergeCell ref="R28:S28"/>
    <mergeCell ref="R30:S30"/>
    <mergeCell ref="X26:Y26"/>
    <mergeCell ref="U95:Y95"/>
    <mergeCell ref="AB80:AC80"/>
    <mergeCell ref="AB69:AC69"/>
    <mergeCell ref="AB70:AC70"/>
    <mergeCell ref="AB71:AC71"/>
    <mergeCell ref="AB72:AC72"/>
    <mergeCell ref="AB79:AC79"/>
    <mergeCell ref="Z72:AA72"/>
    <mergeCell ref="Z71:AA71"/>
    <mergeCell ref="Z70:AA70"/>
    <mergeCell ref="R34:S34"/>
    <mergeCell ref="R39:S39"/>
    <mergeCell ref="V39:W39"/>
    <mergeCell ref="V38:W38"/>
    <mergeCell ref="V42:W42"/>
    <mergeCell ref="V37:W37"/>
    <mergeCell ref="V31:W31"/>
    <mergeCell ref="N35:O35"/>
    <mergeCell ref="P35:Q35"/>
    <mergeCell ref="R35:S35"/>
    <mergeCell ref="T35:U35"/>
    <mergeCell ref="V35:W35"/>
    <mergeCell ref="X35:Y35"/>
    <mergeCell ref="Z35:AA35"/>
    <mergeCell ref="AB35:AC35"/>
    <mergeCell ref="AD35:AE35"/>
    <mergeCell ref="AF35:AG35"/>
    <mergeCell ref="AH35:AI35"/>
    <mergeCell ref="AJ35:AK35"/>
    <mergeCell ref="V8:W9"/>
    <mergeCell ref="X8:Y9"/>
    <mergeCell ref="Z80:AA80"/>
    <mergeCell ref="X79:Y79"/>
    <mergeCell ref="AB67:AC67"/>
    <mergeCell ref="AB68:AC68"/>
    <mergeCell ref="AB53:AC53"/>
    <mergeCell ref="AB54:AC54"/>
    <mergeCell ref="AB55:AC55"/>
    <mergeCell ref="AB56:AC56"/>
    <mergeCell ref="X27:Y27"/>
    <mergeCell ref="X28:Y28"/>
    <mergeCell ref="X14:Y14"/>
    <mergeCell ref="X15:Y15"/>
    <mergeCell ref="X16:Y16"/>
    <mergeCell ref="X20:Y20"/>
    <mergeCell ref="X10:Y10"/>
    <mergeCell ref="X11:Y11"/>
    <mergeCell ref="X12:Y12"/>
    <mergeCell ref="X13:Y13"/>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67</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SUM('ADV#9'!V10:W10)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SUM('ADV#9'!V11:W11)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SUM('ADV#9'!V12:W12)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SUM('ADV#9'!V13:W13)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SUM('ADV#9'!V14:W14)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SUM('ADV#9'!V15:W15)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SUM('ADV#9'!V16:W16)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SUM('ADV#9'!V17:W17)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SUM('ADV#9'!V18:W18)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SUM('ADV#9'!V19:W19)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SUM('ADV#9'!AH27:AI27)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SUM('ADV#9'!AH28:AI28)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SUM('ADV#9'!AH29:AI29)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SUM('ADV#9'!AH30:AI30)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SUM('ADV#9'!AH31:AI31)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SUM('ADV#9'!AH32:AI32)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SUM('ADV#9'!AH33:AI33)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SUM('ADV#9'!AH34:AI34)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SUM('ADV#9'!AH35:AI35)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SUM('ADV#9'!AH36:AI36)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SUM('ADV#9'!AH37:AI37)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SUM('ADV#9'!AH38:AI38)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SUM('ADV#9'!AH39:AI39)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SUM('ADV#9'!AH40:AI40)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SUM('ADV#9'!AH41:AI41)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SUM('ADV#9'!AH42:AI42)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SUM('ADV#9'!AH43:AI43)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SUM('ADV#9'!AH44:AI44)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SUM('ADV#9'!AH45:AI45)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SUM('ADV#9'!AH46:AI46)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SUM('ADV#9'!AH47:AI47)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SUM('ADV#9'!AH48:AI48)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SUM('ADV#9'!AH49:AI49)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SUM('ADV#9'!AH50:AI50)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SUM('ADV#9'!AH51:AI51)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SUM('ADV#9'!AH52:AI52)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SUM('ADV#9'!AH53:AI53)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SUM('ADV#9'!AH54:AI54)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SUM('ADV#9'!AH55:AI55)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SUM('ADV#9'!AH56:AI56)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SUM('ADV#9'!AH59:AI59)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SUM('ADV#9'!AH60:AI60)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SUM('ADV#9'!AH59:AI59)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SUM('ADV#9'!AH60:AI60)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SUM('ADV#9'!AH61:AI61)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SUM('ADV#9'!AH62:AI62)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SUM('ADV#9'!AH63:AI63)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SUM('ADV#9'!AH64:AI64)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SUM('ADV#9'!AH65:AI65)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SUM('ADV#9'!AH66:AI66)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SUM('ADV#9'!AH67:AI67)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SUM('ADV#9'!AH68:AI68)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SUM('ADV#9'!AH69:AI69)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SUM('ADV#9'!AH70:AI70)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SUM('ADV#9'!AH71:AI71)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SUM('ADV#9'!AH72:AI72)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SUM('ADV#9'!AH73:AI73)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SUM('ADV#9'!AH74:AI74)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SUM('ADV#9'!AH75:AI75)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SUM('ADV#9'!AH76:AI76)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SUM('ADV#9'!AH77:AI77)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SUM('ADV#9'!AH78:AI78)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'ADV#9'!O96</f>
        <v>0</v>
      </c>
      <c r="P96" s="65"/>
      <c r="Q96" s="65"/>
      <c r="R96" s="65"/>
      <c r="S96" s="65" t="s">
        <v>31</v>
      </c>
      <c r="T96" s="65"/>
      <c r="U96" s="66"/>
      <c r="V96" s="66"/>
      <c r="W96" s="66"/>
      <c r="X96" s="66"/>
      <c r="Y96" s="66"/>
      <c r="Z96" s="66"/>
    </row>
    <row r="97" spans="1:34" ht="16.5" customHeight="1" x14ac:dyDescent="0.25">
      <c r="O97" s="65" t="str">
        <f>'ADV#9'!O97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'ADV#9'!O101</f>
        <v>0</v>
      </c>
      <c r="P101" s="65"/>
      <c r="Q101" s="65"/>
      <c r="R101" s="65"/>
      <c r="S101" s="67" t="s">
        <v>31</v>
      </c>
      <c r="T101" s="65"/>
      <c r="U101" s="191"/>
      <c r="V101" s="191"/>
      <c r="W101" s="191"/>
      <c r="X101" s="191"/>
      <c r="Y101" s="191"/>
    </row>
    <row r="102" spans="1:34" x14ac:dyDescent="0.25">
      <c r="O102" s="65" t="str">
        <f>'ADV#9'!O102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68</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SUM('ADV#10'!V10:W10)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SUM('ADV#10'!V11:W11)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SUM('ADV#10'!V12:W12)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SUM('ADV#10'!V13:W13)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SUM('ADV#10'!V14:W14)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SUM('ADV#10'!V15:W15)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SUM('ADV#10'!V16:W16)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SUM('ADV#10'!V17:W17)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SUM('ADV#10'!V18:W18)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SUM('ADV#10'!V19:W19)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SUM('ADV#10'!AH27:AI27)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SUM('ADV#10'!AH28:AI28)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SUM('ADV#10'!AH29:AI29)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SUM('ADV#10'!AH30:AI30)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SUM('ADV#10'!AH31:AI31)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SUM('ADV#10'!AH32:AI32)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SUM('ADV#10'!AH33:AI33)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SUM('ADV#10'!AH34:AI34)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SUM('ADV#10'!AH35:AI35)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SUM('ADV#10'!AH36:AI36)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SUM('ADV#10'!AH37:AI37)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SUM('ADV#10'!AH38:AI38)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SUM('ADV#10'!AH39:AI39)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SUM('ADV#10'!AH40:AI40)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SUM('ADV#10'!AH41:AI41)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SUM('ADV#10'!AH42:AI42)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SUM('ADV#10'!AH43:AI43)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SUM('ADV#10'!AH44:AI44)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SUM('ADV#10'!AH45:AI45)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SUM('ADV#10'!AH46:AI46)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SUM('ADV#10'!AH47:AI47)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SUM('ADV#10'!AH48:AI48)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SUM('ADV#10'!AH49:AI49)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SUM('ADV#10'!AH50:AI50)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SUM('ADV#10'!AH51:AI51)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SUM('ADV#10'!AH52:AI52)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SUM('ADV#10'!AH53:AI53)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SUM('ADV#10'!AH54:AI54)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SUM('ADV#10'!AH55:AI55)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SUM('ADV#10'!AH56:AI56)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SUM('ADV#10'!AH59:AI59)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SUM('ADV#10'!AH60:AI60)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SUM('ADV#10'!AH59:AI59)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SUM('ADV#10'!AH60:AI60)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SUM('ADV#10'!AH61:AI61)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SUM('ADV#10'!AH62:AI62)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SUM('ADV#10'!AH63:AI63)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SUM('ADV#10'!AH64:AI64)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SUM('ADV#10'!AH65:AI65)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SUM('ADV#10'!AH66:AI66)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SUM('ADV#10'!AH67:AI67)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SUM('ADV#10'!AH68:AI68)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SUM('ADV#10'!AH69:AI69)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SUM('ADV#10'!AH70:AI70)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SUM('ADV#10'!AH71:AI71)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SUM('ADV#10'!AH72:AI72)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SUM('ADV#10'!AH73:AI73)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SUM('ADV#10'!AH74:AI74)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SUM('ADV#10'!AH75:AI75)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SUM('ADV#10'!AH76:AI76)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SUM('ADV#10'!AH77:AI77)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SUM('ADV#10'!AH78:AI78)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'ADV#10'!O96</f>
        <v>0</v>
      </c>
      <c r="P96" s="65"/>
      <c r="Q96" s="65"/>
      <c r="R96" s="65"/>
      <c r="S96" s="65" t="s">
        <v>31</v>
      </c>
      <c r="T96" s="65"/>
      <c r="U96" s="66"/>
      <c r="V96" s="66"/>
      <c r="W96" s="66"/>
      <c r="X96" s="66"/>
      <c r="Y96" s="66"/>
      <c r="Z96" s="66"/>
    </row>
    <row r="97" spans="1:34" ht="16.5" customHeight="1" x14ac:dyDescent="0.25">
      <c r="O97" s="65" t="str">
        <f>'ADV#10'!O97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'ADV#10'!O101</f>
        <v>0</v>
      </c>
      <c r="P101" s="65"/>
      <c r="Q101" s="65"/>
      <c r="R101" s="65"/>
      <c r="S101" s="67" t="s">
        <v>31</v>
      </c>
      <c r="T101" s="65"/>
      <c r="U101" s="191"/>
      <c r="V101" s="191"/>
      <c r="W101" s="191"/>
      <c r="X101" s="191"/>
      <c r="Y101" s="191"/>
    </row>
    <row r="102" spans="1:34" x14ac:dyDescent="0.25">
      <c r="O102" s="65" t="str">
        <f>'ADV#10'!O102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69</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SUM('ADV#11'!V10:W10)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SUM('ADV#11'!V11:W11)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SUM('ADV#11'!V12:W12)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SUM('ADV#11'!V13:W13)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SUM('ADV#11'!V14:W14)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SUM('ADV#11'!V15:W15)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SUM('ADV#11'!V16:W16)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SUM('ADV#11'!V17:W17)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SUM('ADV#11'!V18:W18)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SUM('ADV#11'!V19:W19)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SUM('ADV#11'!AH27:AI27)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SUM('ADV#11'!AH28:AI28)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SUM('ADV#11'!AH29:AI29)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SUM('ADV#11'!AH30:AI30)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SUM('ADV#11'!AH31:AI31)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SUM('ADV#11'!AH32:AI32)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SUM('ADV#11'!AH33:AI33)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SUM('ADV#11'!AH34:AI34)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SUM('ADV#11'!AH35:AI35)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SUM('ADV#11'!AH36:AI36)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SUM('ADV#11'!AH37:AI37)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SUM('ADV#11'!AH38:AI38)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SUM('ADV#11'!AH39:AI39)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SUM('ADV#11'!AH40:AI40)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SUM('ADV#11'!AH41:AI41)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SUM('ADV#11'!AH42:AI42)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SUM('ADV#11'!AH43:AI43)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SUM('ADV#11'!AH44:AI44)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SUM('ADV#11'!AH45:AI45)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SUM('ADV#11'!AH46:AI46)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SUM('ADV#11'!AH47:AI47)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SUM('ADV#11'!AH48:AI48)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SUM('ADV#11'!AH49:AI49)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SUM('ADV#11'!AH50:AI50)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SUM('ADV#11'!AH51:AI51)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SUM('ADV#11'!AH52:AI52)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SUM('ADV#11'!AH53:AI53)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SUM('ADV#11'!AH54:AI54)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SUM('ADV#11'!AH55:AI55)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SUM('ADV#11'!AH56:AI56)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SUM('ADV#11'!AH59:AI59)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SUM('ADV#11'!AH60:AI60)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SUM('ADV#11'!AH59:AI59)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SUM('ADV#11'!AH60:AI60)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SUM('ADV#11'!AH61:AI61)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SUM('ADV#11'!AH62:AI62)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SUM('ADV#11'!AH63:AI63)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SUM('ADV#11'!AH64:AI64)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SUM('ADV#11'!AH65:AI65)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SUM('ADV#11'!AH66:AI66)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SUM('ADV#11'!AH67:AI67)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SUM('ADV#11'!AH68:AI68)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SUM('ADV#11'!AH69:AI69)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SUM('ADV#11'!AH70:AI70)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SUM('ADV#11'!AH71:AI71)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SUM('ADV#11'!AH72:AI72)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SUM('ADV#11'!AH73:AI73)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SUM('ADV#11'!AH74:AI74)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SUM('ADV#11'!AH75:AI75)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SUM('ADV#11'!AH76:AI76)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SUM('ADV#11'!AH77:AI77)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SUM('ADV#11'!AH78:AI78)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'ADV#11'!O96</f>
        <v>0</v>
      </c>
      <c r="P96" s="65"/>
      <c r="Q96" s="65"/>
      <c r="R96" s="65"/>
      <c r="S96" s="65" t="s">
        <v>31</v>
      </c>
      <c r="T96" s="65"/>
      <c r="U96" s="66"/>
      <c r="V96" s="66"/>
      <c r="W96" s="66"/>
      <c r="X96" s="66"/>
      <c r="Y96" s="66"/>
      <c r="Z96" s="66"/>
    </row>
    <row r="97" spans="1:34" ht="16.5" customHeight="1" x14ac:dyDescent="0.25">
      <c r="O97" s="65" t="str">
        <f>'ADV#11'!O97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'ADV#11'!O101</f>
        <v>0</v>
      </c>
      <c r="P101" s="65"/>
      <c r="Q101" s="65"/>
      <c r="R101" s="65"/>
      <c r="S101" s="67" t="s">
        <v>31</v>
      </c>
      <c r="T101" s="65"/>
      <c r="U101" s="191"/>
      <c r="V101" s="191"/>
      <c r="W101" s="191"/>
      <c r="X101" s="191"/>
      <c r="Y101" s="191"/>
    </row>
    <row r="102" spans="1:34" x14ac:dyDescent="0.25">
      <c r="O102" s="65" t="str">
        <f>'ADV#11'!O102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70</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SUM('ADV#12'!V10:W10)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SUM('ADV#12'!V11:W11)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SUM('ADV#12'!V12:W12)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SUM('ADV#12'!V13:W13)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SUM('ADV#12'!V14:W14)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SUM('ADV#12'!V15:W15)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SUM('ADV#12'!V16:W16)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SUM('ADV#12'!V17:W17)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SUM('ADV#12'!V18:W18)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SUM('ADV#12'!V19:W19)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SUM('ADV#12'!AH27:AI27)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SUM('ADV#12'!AH28:AI28)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SUM('ADV#12'!AH29:AI29)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SUM('ADV#12'!AH30:AI30)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SUM('ADV#12'!AH31:AI31)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SUM('ADV#12'!AH32:AI32)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SUM('ADV#12'!AH33:AI33)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SUM('ADV#12'!AH34:AI34)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SUM('ADV#12'!AH35:AI35)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SUM('ADV#12'!AH36:AI36)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SUM('ADV#12'!AH37:AI37)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SUM('ADV#12'!AH38:AI38)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SUM('ADV#12'!AH39:AI39)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SUM('ADV#12'!AH40:AI40)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SUM('ADV#12'!AH41:AI41)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SUM('ADV#12'!AH42:AI42)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SUM('ADV#12'!AH43:AI43)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SUM('ADV#12'!AH44:AI44)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SUM('ADV#12'!AH45:AI45)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SUM('ADV#12'!AH46:AI46)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SUM('ADV#12'!AH47:AI47)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SUM('ADV#12'!AH48:AI48)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SUM('ADV#12'!AH49:AI49)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SUM('ADV#12'!AH50:AI50)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SUM('ADV#12'!AH51:AI51)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SUM('ADV#12'!AH52:AI52)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SUM('ADV#12'!AH53:AI53)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SUM('ADV#12'!AH54:AI54)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SUM('ADV#12'!AH55:AI55)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SUM('ADV#12'!AH56:AI56)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SUM('ADV#12'!AH59:AI59)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SUM('ADV#12'!AH60:AI60)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SUM('ADV#12'!AH59:AI59)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SUM('ADV#12'!AH60:AI60)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SUM('ADV#12'!AH61:AI61)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SUM('ADV#12'!AH62:AI62)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SUM('ADV#12'!AH63:AI63)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SUM('ADV#12'!AH64:AI64)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SUM('ADV#12'!AH65:AI65)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SUM('ADV#12'!AH66:AI66)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SUM('ADV#12'!AH67:AI67)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SUM('ADV#12'!AH68:AI68)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SUM('ADV#12'!AH69:AI69)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SUM('ADV#12'!AH70:AI70)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SUM('ADV#12'!AH71:AI71)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SUM('ADV#12'!AH72:AI72)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SUM('ADV#12'!AH73:AI73)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SUM('ADV#12'!AH74:AI74)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SUM('ADV#12'!AH75:AI75)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SUM('ADV#12'!AH76:AI76)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SUM('ADV#12'!AH77:AI77)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SUM('ADV#12'!AH78:AI78)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'ADV#12'!O96</f>
        <v>0</v>
      </c>
      <c r="P96" s="65"/>
      <c r="Q96" s="65"/>
      <c r="R96" s="65"/>
      <c r="S96" s="65" t="s">
        <v>31</v>
      </c>
      <c r="T96" s="65"/>
      <c r="U96" s="66"/>
      <c r="V96" s="66"/>
      <c r="W96" s="66"/>
      <c r="X96" s="66"/>
      <c r="Y96" s="66"/>
      <c r="Z96" s="66"/>
    </row>
    <row r="97" spans="1:34" ht="16.5" customHeight="1" x14ac:dyDescent="0.25">
      <c r="O97" s="65" t="str">
        <f>'ADV#12'!O97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'ADV#12'!O101</f>
        <v>0</v>
      </c>
      <c r="P101" s="65"/>
      <c r="Q101" s="65"/>
      <c r="R101" s="65"/>
      <c r="S101" s="67" t="s">
        <v>31</v>
      </c>
      <c r="T101" s="65"/>
      <c r="U101" s="191"/>
      <c r="V101" s="191"/>
      <c r="W101" s="191"/>
      <c r="X101" s="191"/>
      <c r="Y101" s="191"/>
    </row>
    <row r="102" spans="1:34" x14ac:dyDescent="0.25">
      <c r="O102" s="65" t="str">
        <f>'ADV#12'!O102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71</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SUM('ADV#13'!V10:W10)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SUM('ADV#13'!V11:W11)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SUM('ADV#13'!V12:W12)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SUM('ADV#13'!V13:W13)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SUM('ADV#13'!V14:W14)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SUM('ADV#13'!V15:W15)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SUM('ADV#13'!V16:W16)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SUM('ADV#13'!V17:W17)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SUM('ADV#13'!V18:W18)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SUM('ADV#13'!V19:W19)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SUM('ADV#13'!AH27:AI27)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SUM('ADV#13'!AH28:AI28)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SUM('ADV#13'!AH29:AI29)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SUM('ADV#13'!AH30:AI30)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SUM('ADV#13'!AH31:AI31)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SUM('ADV#13'!AH32:AI32)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SUM('ADV#13'!AH33:AI33)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SUM('ADV#13'!AH34:AI34)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SUM('ADV#13'!AH35:AI35)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SUM('ADV#13'!AH36:AI36)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SUM('ADV#13'!AH37:AI37)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SUM('ADV#13'!AH38:AI38)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SUM('ADV#13'!AH39:AI39)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SUM('ADV#13'!AH40:AI40)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SUM('ADV#13'!AH41:AI41)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SUM('ADV#13'!AH42:AI42)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SUM('ADV#13'!AH43:AI43)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SUM('ADV#13'!AH44:AI44)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SUM('ADV#13'!AH45:AI45)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SUM('ADV#13'!AH46:AI46)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SUM('ADV#13'!AH47:AI47)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SUM('ADV#13'!AH48:AI48)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SUM('ADV#13'!AH49:AI49)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SUM('ADV#13'!AH50:AI50)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SUM('ADV#13'!AH51:AI51)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SUM('ADV#13'!AH52:AI52)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SUM('ADV#13'!AH53:AI53)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SUM('ADV#13'!AH54:AI54)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SUM('ADV#13'!AH55:AI55)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SUM('ADV#13'!AH56:AI56)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SUM('ADV#13'!AH59:AI59)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SUM('ADV#13'!AH60:AI60)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SUM('ADV#13'!AH59:AI59)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SUM('ADV#13'!AH60:AI60)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SUM('ADV#13'!AH61:AI61)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SUM('ADV#13'!AH62:AI62)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SUM('ADV#13'!AH63:AI63)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SUM('ADV#13'!AH64:AI64)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SUM('ADV#13'!AH65:AI65)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SUM('ADV#13'!AH66:AI66)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SUM('ADV#13'!AH67:AI67)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SUM('ADV#13'!AH68:AI68)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SUM('ADV#13'!AH69:AI69)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SUM('ADV#13'!AH70:AI70)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SUM('ADV#13'!AH71:AI71)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SUM('ADV#13'!AH72:AI72)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SUM('ADV#13'!AH73:AI73)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SUM('ADV#13'!AH74:AI74)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SUM('ADV#13'!AH75:AI75)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SUM('ADV#13'!AH76:AI76)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SUM('ADV#13'!AH77:AI77)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SUM('ADV#13'!AH78:AI78)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'ADV#13'!O96</f>
        <v>0</v>
      </c>
      <c r="P96" s="65"/>
      <c r="Q96" s="65"/>
      <c r="R96" s="65"/>
      <c r="S96" s="65" t="s">
        <v>31</v>
      </c>
      <c r="T96" s="65"/>
      <c r="U96" s="66"/>
      <c r="V96" s="66"/>
      <c r="W96" s="66"/>
      <c r="X96" s="66"/>
      <c r="Y96" s="66"/>
      <c r="Z96" s="66"/>
    </row>
    <row r="97" spans="1:34" ht="16.5" customHeight="1" x14ac:dyDescent="0.25">
      <c r="O97" s="65" t="str">
        <f>'ADV#13'!O97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'ADV#13'!O101</f>
        <v>0</v>
      </c>
      <c r="P101" s="65"/>
      <c r="Q101" s="65"/>
      <c r="R101" s="65"/>
      <c r="S101" s="67" t="s">
        <v>31</v>
      </c>
      <c r="T101" s="65"/>
      <c r="U101" s="191"/>
      <c r="V101" s="191"/>
      <c r="W101" s="191"/>
      <c r="X101" s="191"/>
      <c r="Y101" s="191"/>
    </row>
    <row r="102" spans="1:34" x14ac:dyDescent="0.25">
      <c r="O102" s="65" t="str">
        <f>'ADV#13'!O102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72</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SUM('ADV#14'!V10:W10)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SUM('ADV#14'!V11:W11)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SUM('ADV#14'!V12:W12)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SUM('ADV#14'!V13:W13)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SUM('ADV#14'!V14:W14)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SUM('ADV#14'!V15:W15)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SUM('ADV#14'!V16:W16)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SUM('ADV#14'!V17:W17)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SUM('ADV#14'!V18:W18)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SUM('ADV#14'!V19:W19)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SUM('ADV#14'!AH27:AI27)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SUM('ADV#14'!AH28:AI28)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SUM('ADV#14'!AH29:AI29)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SUM('ADV#14'!AH30:AI30)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SUM('ADV#14'!AH31:AI31)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SUM('ADV#14'!AH32:AI32)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SUM('ADV#14'!AH33:AI33)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SUM('ADV#14'!AH34:AI34)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SUM('ADV#14'!AH35:AI35)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SUM('ADV#14'!AH36:AI36)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SUM('ADV#14'!AH37:AI37)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SUM('ADV#14'!AH38:AI38)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SUM('ADV#14'!AH39:AI39)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SUM('ADV#14'!AH40:AI40)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SUM('ADV#14'!AH41:AI41)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SUM('ADV#14'!AH42:AI42)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SUM('ADV#14'!AH43:AI43)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SUM('ADV#14'!AH44:AI44)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SUM('ADV#14'!AH45:AI45)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SUM('ADV#14'!AH46:AI46)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SUM('ADV#14'!AH47:AI47)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SUM('ADV#14'!AH48:AI48)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SUM('ADV#14'!AH49:AI49)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SUM('ADV#14'!AH50:AI50)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SUM('ADV#14'!AH51:AI51)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SUM('ADV#14'!AH52:AI52)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SUM('ADV#14'!AH53:AI53)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SUM('ADV#14'!AH54:AI54)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SUM('ADV#14'!AH55:AI55)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SUM('ADV#14'!AH56:AI56)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SUM('ADV#14'!AH59:AI59)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SUM('ADV#14'!AH60:AI60)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SUM('ADV#14'!AH59:AI59)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SUM('ADV#14'!AH60:AI60)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SUM('ADV#14'!AH61:AI61)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SUM('ADV#14'!AH62:AI62)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SUM('ADV#14'!AH63:AI63)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SUM('ADV#14'!AH64:AI64)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SUM('ADV#14'!AH65:AI65)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SUM('ADV#14'!AH66:AI66)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SUM('ADV#14'!AH67:AI67)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SUM('ADV#14'!AH68:AI68)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SUM('ADV#14'!AH69:AI69)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SUM('ADV#14'!AH70:AI70)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SUM('ADV#14'!AH71:AI71)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SUM('ADV#14'!AH72:AI72)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SUM('ADV#14'!AH73:AI73)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SUM('ADV#14'!AH74:AI74)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SUM('ADV#14'!AH75:AI75)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SUM('ADV#14'!AH76:AI76)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SUM('ADV#14'!AH77:AI77)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SUM('ADV#14'!AH78:AI78)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'ADV#14'!O96</f>
        <v>0</v>
      </c>
      <c r="P96" s="65"/>
      <c r="Q96" s="65"/>
      <c r="R96" s="65"/>
      <c r="S96" s="65" t="s">
        <v>31</v>
      </c>
      <c r="T96" s="65"/>
      <c r="U96" s="66"/>
      <c r="V96" s="66"/>
      <c r="W96" s="66"/>
      <c r="X96" s="66"/>
      <c r="Y96" s="66"/>
      <c r="Z96" s="66"/>
    </row>
    <row r="97" spans="1:34" ht="16.5" customHeight="1" x14ac:dyDescent="0.25">
      <c r="O97" s="65" t="str">
        <f>'ADV#14'!O97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'ADV#14'!O101</f>
        <v>0</v>
      </c>
      <c r="P101" s="65"/>
      <c r="Q101" s="65"/>
      <c r="R101" s="65"/>
      <c r="S101" s="67" t="s">
        <v>31</v>
      </c>
      <c r="T101" s="65"/>
      <c r="U101" s="191"/>
      <c r="V101" s="191"/>
      <c r="W101" s="191"/>
      <c r="X101" s="191"/>
      <c r="Y101" s="191"/>
    </row>
    <row r="102" spans="1:34" x14ac:dyDescent="0.25">
      <c r="O102" s="65" t="str">
        <f>'ADV#14'!O102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73</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SUM('ADV#15'!V10:W10)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SUM('ADV#15'!V11:W11)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SUM('ADV#15'!V12:W12)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SUM('ADV#15'!V13:W13)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SUM('ADV#15'!V14:W14)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SUM('ADV#15'!V15:W15)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SUM('ADV#15'!V16:W16)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SUM('ADV#15'!V17:W17)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SUM('ADV#15'!V18:W18)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SUM('ADV#15'!V19:W19)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SUM('ADV#15'!AH27:AI27)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SUM('ADV#15'!AH28:AI28)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SUM('ADV#15'!AH29:AI29)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SUM('ADV#15'!AH30:AI30)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SUM('ADV#15'!AH31:AI31)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SUM('ADV#15'!AH32:AI32)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SUM('ADV#15'!AH33:AI33)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SUM('ADV#15'!AH34:AI34)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SUM('ADV#15'!AH35:AI35)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SUM('ADV#15'!AH36:AI36)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SUM('ADV#15'!AH37:AI37)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SUM('ADV#15'!AH38:AI38)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SUM('ADV#15'!AH39:AI39)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SUM('ADV#15'!AH40:AI40)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SUM('ADV#15'!AH41:AI41)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SUM('ADV#15'!AH42:AI42)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SUM('ADV#15'!AH43:AI43)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SUM('ADV#15'!AH44:AI44)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SUM('ADV#15'!AH45:AI45)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SUM('ADV#15'!AH46:AI46)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SUM('ADV#15'!AH47:AI47)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SUM('ADV#15'!AH48:AI48)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SUM('ADV#15'!AH49:AI49)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SUM('ADV#15'!AH50:AI50)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SUM('ADV#15'!AH51:AI51)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SUM('ADV#15'!AH52:AI52)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SUM('ADV#15'!AH53:AI53)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SUM('ADV#15'!AH54:AI54)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SUM('ADV#15'!AH55:AI55)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SUM('ADV#15'!AH56:AI56)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SUM('ADV#15'!AH59:AI59)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SUM('ADV#15'!AH60:AI60)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SUM('ADV#15'!AH59:AI59)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SUM('ADV#15'!AH60:AI60)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SUM('ADV#15'!AH61:AI61)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SUM('ADV#15'!AH62:AI62)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SUM('ADV#15'!AH63:AI63)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SUM('ADV#15'!AH64:AI64)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SUM('ADV#15'!AH65:AI65)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SUM('ADV#15'!AH66:AI66)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SUM('ADV#15'!AH67:AI67)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SUM('ADV#15'!AH68:AI68)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SUM('ADV#15'!AH69:AI69)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SUM('ADV#15'!AH70:AI70)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SUM('ADV#15'!AH71:AI71)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SUM('ADV#15'!AH72:AI72)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SUM('ADV#15'!AH73:AI73)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SUM('ADV#15'!AH74:AI74)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SUM('ADV#15'!AH75:AI75)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SUM('ADV#15'!AH76:AI76)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SUM('ADV#15'!AH77:AI77)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SUM('ADV#15'!AH78:AI78)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'ADV#15'!O96</f>
        <v>0</v>
      </c>
      <c r="P96" s="65"/>
      <c r="Q96" s="65"/>
      <c r="R96" s="65"/>
      <c r="S96" s="65" t="s">
        <v>31</v>
      </c>
      <c r="T96" s="65"/>
      <c r="U96" s="66"/>
      <c r="V96" s="66"/>
      <c r="W96" s="66"/>
      <c r="X96" s="66"/>
      <c r="Y96" s="66"/>
      <c r="Z96" s="66"/>
    </row>
    <row r="97" spans="1:34" ht="16.5" customHeight="1" x14ac:dyDescent="0.25">
      <c r="O97" s="65" t="str">
        <f>'ADV#15'!O97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'ADV#15'!O101</f>
        <v>0</v>
      </c>
      <c r="P101" s="65"/>
      <c r="Q101" s="65"/>
      <c r="R101" s="65"/>
      <c r="S101" s="67" t="s">
        <v>31</v>
      </c>
      <c r="T101" s="65"/>
      <c r="U101" s="191"/>
      <c r="V101" s="191"/>
      <c r="W101" s="191"/>
      <c r="X101" s="191"/>
      <c r="Y101" s="191"/>
    </row>
    <row r="102" spans="1:34" x14ac:dyDescent="0.25">
      <c r="O102" s="65" t="str">
        <f>'ADV#15'!O102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AO105"/>
  <sheetViews>
    <sheetView zoomScale="85" zoomScaleNormal="85" workbookViewId="0">
      <pane xSplit="5" topLeftCell="F1" activePane="topRight" state="frozen"/>
      <selection activeCell="A102" sqref="A102"/>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74</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J8" s="85"/>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SUM('ADV#16'!V10:W10)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SUM('ADV#16'!V11:W11)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SUM('ADV#16'!V12:W12)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SUM('ADV#16'!V13:W13)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SUM('ADV#16'!V14:W14)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SUM('ADV#16'!V15:W15)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SUM('ADV#16'!V16:W16)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SUM('ADV#16'!V17:W17)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SUM('ADV#16'!V18:W18)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SUM('ADV#16'!V19:W19)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SUM('ADV#16'!AH27:AI27)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SUM('ADV#16'!AH28:AI28)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SUM('ADV#16'!AH29:AI29)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SUM('ADV#16'!AH30:AI30)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SUM('ADV#16'!AH31:AI31)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SUM('ADV#16'!AH32:AI32)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SUM('ADV#16'!AH33:AI33)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SUM('ADV#16'!AH34:AI34)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SUM('ADV#16'!AH35:AI35)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SUM('ADV#16'!AH36:AI36)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SUM('ADV#16'!AH37:AI37)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SUM('ADV#16'!AH38:AI38)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SUM('ADV#16'!AH39:AI39)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SUM('ADV#16'!AH40:AI40)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SUM('ADV#16'!AH41:AI41)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SUM('ADV#16'!AH42:AI42)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SUM('ADV#16'!AH43:AI43)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SUM('ADV#16'!AH44:AI44)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SUM('ADV#16'!AH45:AI45)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SUM('ADV#16'!AH46:AI46)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SUM('ADV#16'!AH47:AI47)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SUM('ADV#16'!AH48:AI48)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SUM('ADV#16'!AH49:AI49)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SUM('ADV#16'!AH50:AI50)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SUM('ADV#16'!AH51:AI51)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SUM('ADV#16'!AH52:AI52)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SUM('ADV#16'!AH53:AI53)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SUM('ADV#16'!AH54:AI54)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SUM('ADV#16'!AH55:AI55)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SUM('ADV#16'!AH56:AI56)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SUM('ADV#16'!AH59:AI59)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SUM('ADV#16'!AH60:AI60)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SUM('ADV#16'!AH59:AI59)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SUM('ADV#16'!AH60:AI60)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SUM('ADV#16'!AH61:AI61)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SUM('ADV#16'!AH62:AI62)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SUM('ADV#16'!AH63:AI63)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SUM('ADV#16'!AH64:AI64)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SUM('ADV#16'!AH65:AI65)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SUM('ADV#16'!AH66:AI66)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SUM('ADV#16'!AH67:AI67)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SUM('ADV#16'!AH68:AI68)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SUM('ADV#16'!AH69:AI69)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SUM('ADV#16'!AH70:AI70)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SUM('ADV#16'!AH71:AI71)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SUM('ADV#16'!AH72:AI72)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SUM('ADV#16'!AH73:AI73)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SUM('ADV#16'!AH74:AI74)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SUM('ADV#16'!AH75:AI75)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SUM('ADV#16'!AH76:AI76)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SUM('ADV#16'!AH77:AI77)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SUM('ADV#16'!AH78:AI78)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'ADV#16'!O96</f>
        <v>0</v>
      </c>
      <c r="P96" s="65"/>
      <c r="Q96" s="65"/>
      <c r="R96" s="65"/>
      <c r="S96" s="65" t="s">
        <v>31</v>
      </c>
      <c r="T96" s="65"/>
      <c r="U96" s="66"/>
      <c r="V96" s="66"/>
      <c r="W96" s="66"/>
      <c r="X96" s="66"/>
      <c r="Y96" s="66"/>
      <c r="Z96" s="66"/>
    </row>
    <row r="97" spans="1:34" ht="16.5" customHeight="1" x14ac:dyDescent="0.25">
      <c r="O97" s="65" t="str">
        <f>'ADV#16'!O97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'ADV#16'!O101</f>
        <v>0</v>
      </c>
      <c r="P101" s="65"/>
      <c r="Q101" s="65"/>
      <c r="R101" s="65"/>
      <c r="S101" s="67" t="s">
        <v>31</v>
      </c>
      <c r="T101" s="65"/>
      <c r="U101" s="191"/>
      <c r="V101" s="191"/>
      <c r="W101" s="191"/>
      <c r="X101" s="191"/>
      <c r="Y101" s="191"/>
    </row>
    <row r="102" spans="1:34" x14ac:dyDescent="0.25">
      <c r="O102" s="65" t="str">
        <f>'ADV#16'!O102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AB77:AC77"/>
    <mergeCell ref="AL76:AO76"/>
    <mergeCell ref="A77:E77"/>
    <mergeCell ref="F77:G77"/>
    <mergeCell ref="H77:I77"/>
    <mergeCell ref="J77:K77"/>
    <mergeCell ref="L77:M77"/>
    <mergeCell ref="N77:O77"/>
    <mergeCell ref="P77:Q77"/>
    <mergeCell ref="T76:U76"/>
    <mergeCell ref="V76:W76"/>
    <mergeCell ref="X76:Y76"/>
    <mergeCell ref="Z76:AA76"/>
    <mergeCell ref="AB76:AC76"/>
    <mergeCell ref="AD76:AE76"/>
    <mergeCell ref="AJ75:AK75"/>
    <mergeCell ref="AL75:AO75"/>
    <mergeCell ref="A76:E76"/>
    <mergeCell ref="F76:G76"/>
    <mergeCell ref="H76:I76"/>
    <mergeCell ref="J76:K76"/>
    <mergeCell ref="L76:M76"/>
    <mergeCell ref="N76:O76"/>
    <mergeCell ref="P76:Q76"/>
    <mergeCell ref="AD75:AE75"/>
    <mergeCell ref="AF75:AG75"/>
    <mergeCell ref="AH75:AI75"/>
    <mergeCell ref="T75:U75"/>
    <mergeCell ref="V75:W75"/>
    <mergeCell ref="AD40:AE40"/>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74:AE74"/>
    <mergeCell ref="AD77:AE77"/>
    <mergeCell ref="AD78:AE78"/>
    <mergeCell ref="AD56:AE56"/>
    <mergeCell ref="AD59:AE59"/>
    <mergeCell ref="AD60:AE60"/>
    <mergeCell ref="AD61:AE61"/>
    <mergeCell ref="AD62:AE62"/>
    <mergeCell ref="AD63:AE63"/>
    <mergeCell ref="AD50:AE50"/>
    <mergeCell ref="H81:I81"/>
    <mergeCell ref="J81:K81"/>
    <mergeCell ref="L81:M81"/>
    <mergeCell ref="P79:Q79"/>
    <mergeCell ref="R79:S79"/>
    <mergeCell ref="T79:U79"/>
    <mergeCell ref="A52:E52"/>
    <mergeCell ref="A41:E41"/>
    <mergeCell ref="AF81:AG81"/>
    <mergeCell ref="AF82:AG82"/>
    <mergeCell ref="AD24:AE25"/>
    <mergeCell ref="AD26:AE26"/>
    <mergeCell ref="AD27:AE27"/>
    <mergeCell ref="AD28:AE28"/>
    <mergeCell ref="AD29:AE29"/>
    <mergeCell ref="AD30:AE30"/>
    <mergeCell ref="AD31:AE31"/>
    <mergeCell ref="AD32:AE32"/>
    <mergeCell ref="AF73:AG73"/>
    <mergeCell ref="AF79:AG79"/>
    <mergeCell ref="AF80:AG80"/>
    <mergeCell ref="AF74:AG74"/>
    <mergeCell ref="AF76:AG76"/>
    <mergeCell ref="AF77:AG77"/>
    <mergeCell ref="AF78:AG78"/>
    <mergeCell ref="AF64:AG64"/>
    <mergeCell ref="AF65:AG65"/>
    <mergeCell ref="AF66:AG66"/>
    <mergeCell ref="AF67:AG67"/>
    <mergeCell ref="AF68:AG68"/>
    <mergeCell ref="AF69:AG69"/>
    <mergeCell ref="AF55:AG55"/>
    <mergeCell ref="D8:I8"/>
    <mergeCell ref="R60:S60"/>
    <mergeCell ref="T60:U60"/>
    <mergeCell ref="R67:S67"/>
    <mergeCell ref="T67:U67"/>
    <mergeCell ref="R64:S64"/>
    <mergeCell ref="T64:U64"/>
    <mergeCell ref="P65:Q65"/>
    <mergeCell ref="R65:S65"/>
    <mergeCell ref="T65:U65"/>
    <mergeCell ref="A44:E44"/>
    <mergeCell ref="A54:E54"/>
    <mergeCell ref="A40:E40"/>
    <mergeCell ref="A48:E48"/>
    <mergeCell ref="A49:E49"/>
    <mergeCell ref="A50:E50"/>
    <mergeCell ref="AF52:AG52"/>
    <mergeCell ref="AF53:AG53"/>
    <mergeCell ref="AF54:AG54"/>
    <mergeCell ref="AF40:AG40"/>
    <mergeCell ref="AF41:AG41"/>
    <mergeCell ref="AF42:AG42"/>
    <mergeCell ref="AF43:AG43"/>
    <mergeCell ref="AF44:AG44"/>
    <mergeCell ref="AF48:AG48"/>
    <mergeCell ref="AF32:AG32"/>
    <mergeCell ref="AF33:AG33"/>
    <mergeCell ref="AF34:AG34"/>
    <mergeCell ref="AF37:AG37"/>
    <mergeCell ref="AF38:AG38"/>
    <mergeCell ref="AF39:AG39"/>
    <mergeCell ref="AF56:AG56"/>
    <mergeCell ref="W3:Y4"/>
    <mergeCell ref="U100:X100"/>
    <mergeCell ref="O100:R100"/>
    <mergeCell ref="O95:R95"/>
    <mergeCell ref="AH82:AI82"/>
    <mergeCell ref="T82:U82"/>
    <mergeCell ref="V82:W82"/>
    <mergeCell ref="N64:O64"/>
    <mergeCell ref="P64:Q64"/>
    <mergeCell ref="X82:Y82"/>
    <mergeCell ref="Z82:AA82"/>
    <mergeCell ref="AB82:AC82"/>
    <mergeCell ref="V81:W81"/>
    <mergeCell ref="X81:Y81"/>
    <mergeCell ref="Z81:AA81"/>
    <mergeCell ref="AB81:AC81"/>
    <mergeCell ref="N82:O82"/>
    <mergeCell ref="P82:Q82"/>
    <mergeCell ref="R82:S82"/>
    <mergeCell ref="AH81:AI81"/>
    <mergeCell ref="N81:O81"/>
    <mergeCell ref="P81:Q81"/>
    <mergeCell ref="R81:S81"/>
    <mergeCell ref="T81:U81"/>
    <mergeCell ref="R80:S80"/>
    <mergeCell ref="T80:U80"/>
    <mergeCell ref="V80:W80"/>
    <mergeCell ref="X60:Y60"/>
    <mergeCell ref="X80:Y80"/>
    <mergeCell ref="R68:S68"/>
    <mergeCell ref="T68:U68"/>
    <mergeCell ref="X68:Y68"/>
    <mergeCell ref="AL60:AO60"/>
    <mergeCell ref="AL59:AO59"/>
    <mergeCell ref="R59:S59"/>
    <mergeCell ref="T59:U59"/>
    <mergeCell ref="V59:W59"/>
    <mergeCell ref="X59:Y59"/>
    <mergeCell ref="N59:O59"/>
    <mergeCell ref="P59:Q59"/>
    <mergeCell ref="A60:E60"/>
    <mergeCell ref="F60:G60"/>
    <mergeCell ref="H60:I60"/>
    <mergeCell ref="J60:K60"/>
    <mergeCell ref="L60:M60"/>
    <mergeCell ref="N60:O60"/>
    <mergeCell ref="A59:E59"/>
    <mergeCell ref="Z59:AA59"/>
    <mergeCell ref="AH59:AI59"/>
    <mergeCell ref="AB59:AC59"/>
    <mergeCell ref="F59:G59"/>
    <mergeCell ref="H59:I59"/>
    <mergeCell ref="J59:K59"/>
    <mergeCell ref="L59:M59"/>
    <mergeCell ref="P60:Q60"/>
    <mergeCell ref="AF59:AG59"/>
    <mergeCell ref="AF60:AG60"/>
    <mergeCell ref="D20:F20"/>
    <mergeCell ref="D14:I14"/>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J32:K32"/>
    <mergeCell ref="P28:Q28"/>
    <mergeCell ref="P29:Q29"/>
    <mergeCell ref="P31:Q31"/>
    <mergeCell ref="P33:Q33"/>
    <mergeCell ref="P32:Q32"/>
    <mergeCell ref="T42:U42"/>
    <mergeCell ref="H37:I37"/>
    <mergeCell ref="AF24:AG25"/>
    <mergeCell ref="AJ39:AK39"/>
    <mergeCell ref="AJ40:AK40"/>
    <mergeCell ref="AJ41:AK41"/>
    <mergeCell ref="AJ42:AK42"/>
    <mergeCell ref="D22:F22"/>
    <mergeCell ref="AH60:AI60"/>
    <mergeCell ref="AJ60:AK60"/>
    <mergeCell ref="AF26:AG26"/>
    <mergeCell ref="AF27:AG27"/>
    <mergeCell ref="AF28:AG28"/>
    <mergeCell ref="AF29:AG29"/>
    <mergeCell ref="AF30:AG30"/>
    <mergeCell ref="AF31:AG31"/>
    <mergeCell ref="A74:E74"/>
    <mergeCell ref="AF61:AG61"/>
    <mergeCell ref="AF62:AG62"/>
    <mergeCell ref="AF49:AG49"/>
    <mergeCell ref="AF50:AG50"/>
    <mergeCell ref="AF51:AG51"/>
    <mergeCell ref="AD51:AE51"/>
    <mergeCell ref="AD55:AE55"/>
    <mergeCell ref="AD41:AE41"/>
    <mergeCell ref="AD42:AE42"/>
    <mergeCell ref="AD43:AE43"/>
    <mergeCell ref="AD44:AE44"/>
    <mergeCell ref="AD48:AE48"/>
    <mergeCell ref="AD49:AE49"/>
    <mergeCell ref="AD33:AE33"/>
    <mergeCell ref="AD34:AE34"/>
    <mergeCell ref="AD37:AE37"/>
    <mergeCell ref="AD38:AE38"/>
    <mergeCell ref="AD39:AE39"/>
    <mergeCell ref="A79:E79"/>
    <mergeCell ref="P53:Q53"/>
    <mergeCell ref="J79:K79"/>
    <mergeCell ref="L56:M56"/>
    <mergeCell ref="J55:K55"/>
    <mergeCell ref="J52:K52"/>
    <mergeCell ref="P67:Q67"/>
    <mergeCell ref="AJ80:AK80"/>
    <mergeCell ref="AJ55:AK55"/>
    <mergeCell ref="AJ56:AK56"/>
    <mergeCell ref="AJ79:AK79"/>
    <mergeCell ref="AJ50:AK50"/>
    <mergeCell ref="AJ51:AK51"/>
    <mergeCell ref="AJ52:AK52"/>
    <mergeCell ref="AJ53:AK53"/>
    <mergeCell ref="AJ59:AK59"/>
    <mergeCell ref="AJ43:AK43"/>
    <mergeCell ref="AJ44:AK44"/>
    <mergeCell ref="AJ48:AK48"/>
    <mergeCell ref="AJ49:AK49"/>
    <mergeCell ref="AH76:AI76"/>
    <mergeCell ref="AJ76:AK76"/>
    <mergeCell ref="AH78:AI78"/>
    <mergeCell ref="AJ78:AK78"/>
    <mergeCell ref="H48:I48"/>
    <mergeCell ref="H49:I49"/>
    <mergeCell ref="F49:G49"/>
    <mergeCell ref="H50:I50"/>
    <mergeCell ref="F56:G56"/>
    <mergeCell ref="H56:I56"/>
    <mergeCell ref="F54:G54"/>
    <mergeCell ref="H54:I54"/>
    <mergeCell ref="AJ26:AK26"/>
    <mergeCell ref="AJ27:AK27"/>
    <mergeCell ref="AJ28:AK28"/>
    <mergeCell ref="AJ29:AK29"/>
    <mergeCell ref="AJ30:AK30"/>
    <mergeCell ref="AH28:AI28"/>
    <mergeCell ref="U88:W88"/>
    <mergeCell ref="A94:C94"/>
    <mergeCell ref="J86:K86"/>
    <mergeCell ref="Q86:S86"/>
    <mergeCell ref="L80:M80"/>
    <mergeCell ref="N80:O80"/>
    <mergeCell ref="H80:I80"/>
    <mergeCell ref="A55:E55"/>
    <mergeCell ref="F74:G74"/>
    <mergeCell ref="P80:Q80"/>
    <mergeCell ref="H32:I32"/>
    <mergeCell ref="A80:E80"/>
    <mergeCell ref="F80:G80"/>
    <mergeCell ref="A56:E56"/>
    <mergeCell ref="F79:G79"/>
    <mergeCell ref="H79:I79"/>
    <mergeCell ref="H42:I42"/>
    <mergeCell ref="L79:M79"/>
    <mergeCell ref="P56:Q56"/>
    <mergeCell ref="P50:Q50"/>
    <mergeCell ref="R54:S54"/>
    <mergeCell ref="L55:M55"/>
    <mergeCell ref="N55:O55"/>
    <mergeCell ref="L54:M54"/>
    <mergeCell ref="N54:O54"/>
    <mergeCell ref="P52:Q52"/>
    <mergeCell ref="L53:M53"/>
    <mergeCell ref="N53:O53"/>
    <mergeCell ref="L52:M52"/>
    <mergeCell ref="R56:S56"/>
    <mergeCell ref="N79:O79"/>
    <mergeCell ref="N68:O68"/>
    <mergeCell ref="N56:O56"/>
    <mergeCell ref="F61:G61"/>
    <mergeCell ref="H61:I61"/>
    <mergeCell ref="J61:K61"/>
    <mergeCell ref="L61:M61"/>
    <mergeCell ref="R76:S76"/>
    <mergeCell ref="R53:S53"/>
    <mergeCell ref="R52:S52"/>
    <mergeCell ref="R75:S75"/>
    <mergeCell ref="J56:K56"/>
    <mergeCell ref="N52:O52"/>
    <mergeCell ref="J50:K50"/>
    <mergeCell ref="L50:M50"/>
    <mergeCell ref="L51:M51"/>
    <mergeCell ref="J53:K53"/>
    <mergeCell ref="A53:E53"/>
    <mergeCell ref="N51:O51"/>
    <mergeCell ref="J48:K48"/>
    <mergeCell ref="H51:I51"/>
    <mergeCell ref="H52:I52"/>
    <mergeCell ref="H53:I53"/>
    <mergeCell ref="J49:K49"/>
    <mergeCell ref="F50:G50"/>
    <mergeCell ref="F52:G52"/>
    <mergeCell ref="F53:G53"/>
    <mergeCell ref="P51:Q51"/>
    <mergeCell ref="A51:E51"/>
    <mergeCell ref="P34:Q34"/>
    <mergeCell ref="P37:Q37"/>
    <mergeCell ref="P44:Q44"/>
    <mergeCell ref="N44:O44"/>
    <mergeCell ref="P43:Q43"/>
    <mergeCell ref="P41:Q41"/>
    <mergeCell ref="J51:K51"/>
    <mergeCell ref="N50:O50"/>
    <mergeCell ref="P49:Q49"/>
    <mergeCell ref="P40:Q40"/>
    <mergeCell ref="P38:Q38"/>
    <mergeCell ref="L42:M42"/>
    <mergeCell ref="P42:Q42"/>
    <mergeCell ref="J42:K42"/>
    <mergeCell ref="F41:G41"/>
    <mergeCell ref="N41:O41"/>
    <mergeCell ref="L41:M41"/>
    <mergeCell ref="N42:O42"/>
    <mergeCell ref="J40:K40"/>
    <mergeCell ref="F37:G37"/>
    <mergeCell ref="T55:U55"/>
    <mergeCell ref="T53:U53"/>
    <mergeCell ref="T54:U54"/>
    <mergeCell ref="T52:U52"/>
    <mergeCell ref="R55:S55"/>
    <mergeCell ref="F48:G48"/>
    <mergeCell ref="L48:M48"/>
    <mergeCell ref="N48:O48"/>
    <mergeCell ref="T51:U51"/>
    <mergeCell ref="R51:S51"/>
    <mergeCell ref="T50:U50"/>
    <mergeCell ref="F51:G51"/>
    <mergeCell ref="P48:Q48"/>
    <mergeCell ref="T49:U49"/>
    <mergeCell ref="R49:S49"/>
    <mergeCell ref="T43:U43"/>
    <mergeCell ref="R48:S48"/>
    <mergeCell ref="R44:S44"/>
    <mergeCell ref="T48:U48"/>
    <mergeCell ref="R50:S50"/>
    <mergeCell ref="L44:M44"/>
    <mergeCell ref="N43:O43"/>
    <mergeCell ref="H43:I43"/>
    <mergeCell ref="J43:K43"/>
    <mergeCell ref="P54:Q54"/>
    <mergeCell ref="J54:K54"/>
    <mergeCell ref="P55:Q55"/>
    <mergeCell ref="F55:G55"/>
    <mergeCell ref="H55:I55"/>
    <mergeCell ref="J44:K44"/>
    <mergeCell ref="L49:M49"/>
    <mergeCell ref="N49:O49"/>
    <mergeCell ref="R29:S29"/>
    <mergeCell ref="L32:M32"/>
    <mergeCell ref="R31:S31"/>
    <mergeCell ref="R32:S32"/>
    <mergeCell ref="L30:M30"/>
    <mergeCell ref="N30:O30"/>
    <mergeCell ref="N32:O32"/>
    <mergeCell ref="F31:G31"/>
    <mergeCell ref="L31:M31"/>
    <mergeCell ref="N31:O31"/>
    <mergeCell ref="L33:M33"/>
    <mergeCell ref="N33:O33"/>
    <mergeCell ref="J33:K33"/>
    <mergeCell ref="A29:E29"/>
    <mergeCell ref="F29:G29"/>
    <mergeCell ref="P30:Q30"/>
    <mergeCell ref="J30:K30"/>
    <mergeCell ref="L29:M29"/>
    <mergeCell ref="A32:E32"/>
    <mergeCell ref="V33:W33"/>
    <mergeCell ref="T31:U31"/>
    <mergeCell ref="Z40:AA40"/>
    <mergeCell ref="Z39:AA39"/>
    <mergeCell ref="Z41:AA41"/>
    <mergeCell ref="Z34:AA34"/>
    <mergeCell ref="T44:U44"/>
    <mergeCell ref="R43:S43"/>
    <mergeCell ref="H38:I38"/>
    <mergeCell ref="H39:I39"/>
    <mergeCell ref="J41:K41"/>
    <mergeCell ref="F40:G40"/>
    <mergeCell ref="J37:K37"/>
    <mergeCell ref="J38:K38"/>
    <mergeCell ref="L39:M39"/>
    <mergeCell ref="N34:O34"/>
    <mergeCell ref="A34:E34"/>
    <mergeCell ref="F34:G34"/>
    <mergeCell ref="A39:E39"/>
    <mergeCell ref="F39:G39"/>
    <mergeCell ref="J39:K39"/>
    <mergeCell ref="N39:O39"/>
    <mergeCell ref="L43:M43"/>
    <mergeCell ref="F44:G44"/>
    <mergeCell ref="H44:I44"/>
    <mergeCell ref="H40:I40"/>
    <mergeCell ref="H41:I41"/>
    <mergeCell ref="H33:I33"/>
    <mergeCell ref="J34:K34"/>
    <mergeCell ref="H34:I34"/>
    <mergeCell ref="X41:Y41"/>
    <mergeCell ref="P39:Q39"/>
    <mergeCell ref="R33:S33"/>
    <mergeCell ref="L34:M34"/>
    <mergeCell ref="L38:M38"/>
    <mergeCell ref="X39:Y39"/>
    <mergeCell ref="R40:S40"/>
    <mergeCell ref="R37:S37"/>
    <mergeCell ref="X33:Y33"/>
    <mergeCell ref="X34:Y34"/>
    <mergeCell ref="X43:Y43"/>
    <mergeCell ref="F33:G33"/>
    <mergeCell ref="V56:W56"/>
    <mergeCell ref="T56:U56"/>
    <mergeCell ref="V51:W51"/>
    <mergeCell ref="V52:W52"/>
    <mergeCell ref="V53:W53"/>
    <mergeCell ref="T39:U39"/>
    <mergeCell ref="T40:U40"/>
    <mergeCell ref="T33:U33"/>
    <mergeCell ref="V50:W50"/>
    <mergeCell ref="X44:Y44"/>
    <mergeCell ref="X48:Y48"/>
    <mergeCell ref="T41:U41"/>
    <mergeCell ref="V34:W34"/>
    <mergeCell ref="R42:S42"/>
    <mergeCell ref="R41:S41"/>
    <mergeCell ref="V40:W40"/>
    <mergeCell ref="T34:U34"/>
    <mergeCell ref="AJ31:AK31"/>
    <mergeCell ref="AJ32:AK32"/>
    <mergeCell ref="X56:Y56"/>
    <mergeCell ref="Z32:AA32"/>
    <mergeCell ref="Z38:AA38"/>
    <mergeCell ref="Z43:AA43"/>
    <mergeCell ref="Z42:AA42"/>
    <mergeCell ref="AH41:AI41"/>
    <mergeCell ref="AH42:AI42"/>
    <mergeCell ref="Z52:AA52"/>
    <mergeCell ref="X52:Y52"/>
    <mergeCell ref="X53:Y53"/>
    <mergeCell ref="X54:Y54"/>
    <mergeCell ref="AB32:AC32"/>
    <mergeCell ref="AB33:AC33"/>
    <mergeCell ref="AH53:AI53"/>
    <mergeCell ref="V79:W79"/>
    <mergeCell ref="V54:W54"/>
    <mergeCell ref="V55:W55"/>
    <mergeCell ref="V48:W48"/>
    <mergeCell ref="V49:W49"/>
    <mergeCell ref="V43:W43"/>
    <mergeCell ref="V44:W44"/>
    <mergeCell ref="X42:Y42"/>
    <mergeCell ref="X37:Y37"/>
    <mergeCell ref="V67:W67"/>
    <mergeCell ref="V68:W68"/>
    <mergeCell ref="V66:W66"/>
    <mergeCell ref="V60:W60"/>
    <mergeCell ref="V32:W32"/>
    <mergeCell ref="V41:W41"/>
    <mergeCell ref="AJ54:AK54"/>
    <mergeCell ref="AH37:AI37"/>
    <mergeCell ref="T37:U37"/>
    <mergeCell ref="AH38:AI38"/>
    <mergeCell ref="AH34:AI34"/>
    <mergeCell ref="AB38:AC38"/>
    <mergeCell ref="AH29:AI29"/>
    <mergeCell ref="AH30:AI30"/>
    <mergeCell ref="Z33:AA33"/>
    <mergeCell ref="AB30:AC30"/>
    <mergeCell ref="AB31:AC31"/>
    <mergeCell ref="Z79:AA79"/>
    <mergeCell ref="Z56:AA56"/>
    <mergeCell ref="Z55:AA55"/>
    <mergeCell ref="Z54:AA54"/>
    <mergeCell ref="Z53:AA53"/>
    <mergeCell ref="X51:Y51"/>
    <mergeCell ref="X38:Y38"/>
    <mergeCell ref="Z60:AA60"/>
    <mergeCell ref="X67:Y67"/>
    <mergeCell ref="Z67:AA67"/>
    <mergeCell ref="X55:Y55"/>
    <mergeCell ref="X50:Y50"/>
    <mergeCell ref="Z50:AA50"/>
    <mergeCell ref="Z51:AA51"/>
    <mergeCell ref="Z64:AA64"/>
    <mergeCell ref="X61:Y61"/>
    <mergeCell ref="T32:U32"/>
    <mergeCell ref="V30:W30"/>
    <mergeCell ref="X29:Y29"/>
    <mergeCell ref="AD52:AE52"/>
    <mergeCell ref="AD53:AE53"/>
    <mergeCell ref="AD54:AE54"/>
    <mergeCell ref="AH27:AI27"/>
    <mergeCell ref="AH26:AI26"/>
    <mergeCell ref="Z27:AA27"/>
    <mergeCell ref="Z26:AA26"/>
    <mergeCell ref="T27:U27"/>
    <mergeCell ref="R26:S26"/>
    <mergeCell ref="R27:S27"/>
    <mergeCell ref="T26:U26"/>
    <mergeCell ref="V26:W26"/>
    <mergeCell ref="V27:W27"/>
    <mergeCell ref="F32:G32"/>
    <mergeCell ref="A31:E31"/>
    <mergeCell ref="A30:E30"/>
    <mergeCell ref="F30:G30"/>
    <mergeCell ref="Z49:AA49"/>
    <mergeCell ref="Z48:AA48"/>
    <mergeCell ref="X49:Y49"/>
    <mergeCell ref="X40:Y40"/>
    <mergeCell ref="J28:K28"/>
    <mergeCell ref="H28:I28"/>
    <mergeCell ref="N29:O29"/>
    <mergeCell ref="J31:K31"/>
    <mergeCell ref="H29:I29"/>
    <mergeCell ref="J29:K29"/>
    <mergeCell ref="H31:I31"/>
    <mergeCell ref="N28:O28"/>
    <mergeCell ref="AH39:AI39"/>
    <mergeCell ref="AH40:AI40"/>
    <mergeCell ref="Z31:AA31"/>
    <mergeCell ref="AH31:AI31"/>
    <mergeCell ref="AH32:AI32"/>
    <mergeCell ref="AH33:AI33"/>
    <mergeCell ref="AH54:AI54"/>
    <mergeCell ref="AH55:AI55"/>
    <mergeCell ref="AH43:AI43"/>
    <mergeCell ref="AH44:AI44"/>
    <mergeCell ref="AH48:AI48"/>
    <mergeCell ref="AH49:AI49"/>
    <mergeCell ref="AH56:AI56"/>
    <mergeCell ref="AH79:AI79"/>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V19:W19"/>
    <mergeCell ref="X19:Y19"/>
    <mergeCell ref="V74:W74"/>
    <mergeCell ref="T71:U71"/>
    <mergeCell ref="V71:W71"/>
    <mergeCell ref="F65:G65"/>
    <mergeCell ref="A66:E66"/>
    <mergeCell ref="F66:G66"/>
    <mergeCell ref="A61:E61"/>
    <mergeCell ref="N13:O13"/>
    <mergeCell ref="P13:Q13"/>
    <mergeCell ref="R13:S13"/>
    <mergeCell ref="T13:U13"/>
    <mergeCell ref="V13:W13"/>
    <mergeCell ref="Z74:AA74"/>
    <mergeCell ref="X69:Y69"/>
    <mergeCell ref="Z69:AA69"/>
    <mergeCell ref="R70:S70"/>
    <mergeCell ref="T70:U70"/>
    <mergeCell ref="V16:W16"/>
    <mergeCell ref="N16:O16"/>
    <mergeCell ref="P16:Q16"/>
    <mergeCell ref="R16:S16"/>
    <mergeCell ref="T16:U16"/>
    <mergeCell ref="N74:O74"/>
    <mergeCell ref="P74:Q74"/>
    <mergeCell ref="N15:O15"/>
    <mergeCell ref="P15:Q15"/>
    <mergeCell ref="R15:S15"/>
    <mergeCell ref="T15:U15"/>
    <mergeCell ref="R74:S74"/>
    <mergeCell ref="T74:U74"/>
    <mergeCell ref="T30:U30"/>
    <mergeCell ref="N67:O67"/>
    <mergeCell ref="T38:U38"/>
    <mergeCell ref="R38:S38"/>
    <mergeCell ref="Z30:AA30"/>
    <mergeCell ref="Z29:AA29"/>
    <mergeCell ref="X30:Y30"/>
    <mergeCell ref="V28:W28"/>
    <mergeCell ref="V29:W29"/>
    <mergeCell ref="N12:O12"/>
    <mergeCell ref="P12:Q12"/>
    <mergeCell ref="R12:S12"/>
    <mergeCell ref="T12:U12"/>
    <mergeCell ref="V12:W12"/>
    <mergeCell ref="AB74:AC74"/>
    <mergeCell ref="X62:Y62"/>
    <mergeCell ref="Z62:AA62"/>
    <mergeCell ref="P62:Q62"/>
    <mergeCell ref="V69:W69"/>
    <mergeCell ref="N11:O11"/>
    <mergeCell ref="P11:Q11"/>
    <mergeCell ref="R11:S11"/>
    <mergeCell ref="T11:U11"/>
    <mergeCell ref="V11:W11"/>
    <mergeCell ref="AH74:AI74"/>
    <mergeCell ref="P63:Q63"/>
    <mergeCell ref="R62:S62"/>
    <mergeCell ref="T62:U62"/>
    <mergeCell ref="V62:W62"/>
    <mergeCell ref="Z65:AA65"/>
    <mergeCell ref="AH65:AI65"/>
    <mergeCell ref="N14:O14"/>
    <mergeCell ref="P14:Q14"/>
    <mergeCell ref="R14:S14"/>
    <mergeCell ref="T14:U14"/>
    <mergeCell ref="X74:Y74"/>
    <mergeCell ref="V70:W70"/>
    <mergeCell ref="X70:Y70"/>
    <mergeCell ref="P71:Q71"/>
    <mergeCell ref="R71:S71"/>
    <mergeCell ref="V15:W15"/>
    <mergeCell ref="P10:Q10"/>
    <mergeCell ref="R10:S10"/>
    <mergeCell ref="T10:U10"/>
    <mergeCell ref="V10:W10"/>
    <mergeCell ref="AJ74:AK74"/>
    <mergeCell ref="T24:U25"/>
    <mergeCell ref="P68:Q68"/>
    <mergeCell ref="Z68:AA68"/>
    <mergeCell ref="AH68:AI68"/>
    <mergeCell ref="V14:W14"/>
    <mergeCell ref="N8:O9"/>
    <mergeCell ref="P8:Q9"/>
    <mergeCell ref="R8:S9"/>
    <mergeCell ref="T8:U9"/>
    <mergeCell ref="AL74:AO74"/>
    <mergeCell ref="AL24:AO24"/>
    <mergeCell ref="AL25:AO25"/>
    <mergeCell ref="AL26:AO26"/>
    <mergeCell ref="AL27:AO27"/>
    <mergeCell ref="N10:O10"/>
    <mergeCell ref="P66:Q66"/>
    <mergeCell ref="R66:S66"/>
    <mergeCell ref="T66:U66"/>
    <mergeCell ref="X66:Y66"/>
    <mergeCell ref="V65:W65"/>
    <mergeCell ref="X65:Y65"/>
    <mergeCell ref="N61:O61"/>
    <mergeCell ref="AJ61:AK61"/>
    <mergeCell ref="AJ66:AK66"/>
    <mergeCell ref="AL66:AO66"/>
    <mergeCell ref="Z66:AA66"/>
    <mergeCell ref="AH66:AI66"/>
    <mergeCell ref="P7:Q7"/>
    <mergeCell ref="R7:S7"/>
    <mergeCell ref="T7:U7"/>
    <mergeCell ref="V7:W7"/>
    <mergeCell ref="A75:E75"/>
    <mergeCell ref="F75:G75"/>
    <mergeCell ref="H75:I75"/>
    <mergeCell ref="J75:K75"/>
    <mergeCell ref="L75:M75"/>
    <mergeCell ref="N75:O75"/>
    <mergeCell ref="AL28:AO28"/>
    <mergeCell ref="AL29:AO29"/>
    <mergeCell ref="AL30:AO30"/>
    <mergeCell ref="AL31:AO31"/>
    <mergeCell ref="AL32:AO32"/>
    <mergeCell ref="AL33:AO33"/>
    <mergeCell ref="AL51:AO51"/>
    <mergeCell ref="AL34:AO34"/>
    <mergeCell ref="AL37:AO37"/>
    <mergeCell ref="AL52:AO52"/>
    <mergeCell ref="AL38:AO38"/>
    <mergeCell ref="AL39:AO39"/>
    <mergeCell ref="AL40:AO40"/>
    <mergeCell ref="AL41:AO41"/>
    <mergeCell ref="AL42:AO42"/>
    <mergeCell ref="AL43:AO43"/>
    <mergeCell ref="A27:E27"/>
    <mergeCell ref="P24:Q25"/>
    <mergeCell ref="R24:S25"/>
    <mergeCell ref="V64:W64"/>
    <mergeCell ref="X64:Y64"/>
    <mergeCell ref="A65:E65"/>
    <mergeCell ref="H30:I30"/>
    <mergeCell ref="P75:Q75"/>
    <mergeCell ref="A28:E28"/>
    <mergeCell ref="F28:G28"/>
    <mergeCell ref="A26:E26"/>
    <mergeCell ref="F26:G26"/>
    <mergeCell ref="L26:M26"/>
    <mergeCell ref="N26:O26"/>
    <mergeCell ref="J26:K26"/>
    <mergeCell ref="H26:I26"/>
    <mergeCell ref="F27:G27"/>
    <mergeCell ref="H27:I27"/>
    <mergeCell ref="J27:K27"/>
    <mergeCell ref="L27:M27"/>
    <mergeCell ref="N27:O27"/>
    <mergeCell ref="P26:Q26"/>
    <mergeCell ref="P27:Q27"/>
    <mergeCell ref="A68:E68"/>
    <mergeCell ref="F68:G68"/>
    <mergeCell ref="H68:I68"/>
    <mergeCell ref="J68:K68"/>
    <mergeCell ref="L68:M68"/>
    <mergeCell ref="L64:M64"/>
    <mergeCell ref="L28:M28"/>
    <mergeCell ref="A33:E33"/>
    <mergeCell ref="A42:E42"/>
    <mergeCell ref="F42:G42"/>
    <mergeCell ref="L40:M40"/>
    <mergeCell ref="N38:O38"/>
    <mergeCell ref="N40:O40"/>
    <mergeCell ref="L37:M37"/>
    <mergeCell ref="N37:O37"/>
    <mergeCell ref="A64:E64"/>
    <mergeCell ref="F64:G64"/>
    <mergeCell ref="AH67:AI67"/>
    <mergeCell ref="AJ67:AK67"/>
    <mergeCell ref="AL67:AO67"/>
    <mergeCell ref="A67:E67"/>
    <mergeCell ref="F67:G67"/>
    <mergeCell ref="H67:I67"/>
    <mergeCell ref="J67:K67"/>
    <mergeCell ref="AH64:AI64"/>
    <mergeCell ref="AJ68:AK68"/>
    <mergeCell ref="AL68:AO68"/>
    <mergeCell ref="AJ65:AK65"/>
    <mergeCell ref="AL65:AO65"/>
    <mergeCell ref="H65:I65"/>
    <mergeCell ref="J65:K65"/>
    <mergeCell ref="L65:M65"/>
    <mergeCell ref="N65:O65"/>
    <mergeCell ref="AB66:AC66"/>
    <mergeCell ref="L67:M67"/>
    <mergeCell ref="H66:I66"/>
    <mergeCell ref="J66:K66"/>
    <mergeCell ref="L66:M66"/>
    <mergeCell ref="N66:O66"/>
    <mergeCell ref="AJ64:AK64"/>
    <mergeCell ref="H64:I64"/>
    <mergeCell ref="J64:K64"/>
    <mergeCell ref="AD64:AE64"/>
    <mergeCell ref="AD65:AE65"/>
    <mergeCell ref="AD66:AE66"/>
    <mergeCell ref="AD67:AE67"/>
    <mergeCell ref="AD68:AE68"/>
    <mergeCell ref="AL64:AO64"/>
    <mergeCell ref="AJ63:AK63"/>
    <mergeCell ref="F62:G62"/>
    <mergeCell ref="H62:I62"/>
    <mergeCell ref="J62:K62"/>
    <mergeCell ref="L62:M62"/>
    <mergeCell ref="N62:O62"/>
    <mergeCell ref="Z61:AA61"/>
    <mergeCell ref="P61:Q61"/>
    <mergeCell ref="R61:S61"/>
    <mergeCell ref="T61:U61"/>
    <mergeCell ref="V61:W61"/>
    <mergeCell ref="AF63:AG63"/>
    <mergeCell ref="AH61:AI61"/>
    <mergeCell ref="AH62:AI62"/>
    <mergeCell ref="AB62:AC62"/>
    <mergeCell ref="O92:Q92"/>
    <mergeCell ref="H74:I74"/>
    <mergeCell ref="J74:K74"/>
    <mergeCell ref="L74:M74"/>
    <mergeCell ref="J80:K80"/>
    <mergeCell ref="AL79:AO79"/>
    <mergeCell ref="AH80:AI80"/>
    <mergeCell ref="I87:K87"/>
    <mergeCell ref="D88:K88"/>
    <mergeCell ref="A82:E82"/>
    <mergeCell ref="F82:G82"/>
    <mergeCell ref="H82:I82"/>
    <mergeCell ref="J82:K82"/>
    <mergeCell ref="L82:M82"/>
    <mergeCell ref="A81:E81"/>
    <mergeCell ref="F81:G81"/>
    <mergeCell ref="A63:E63"/>
    <mergeCell ref="F63:G63"/>
    <mergeCell ref="H63:I63"/>
    <mergeCell ref="J63:K63"/>
    <mergeCell ref="L63:M63"/>
    <mergeCell ref="N63:O63"/>
    <mergeCell ref="A62:E62"/>
    <mergeCell ref="A4:L6"/>
    <mergeCell ref="AL63:AO63"/>
    <mergeCell ref="R63:S63"/>
    <mergeCell ref="T63:U63"/>
    <mergeCell ref="V63:W63"/>
    <mergeCell ref="X63:Y63"/>
    <mergeCell ref="Z63:AA63"/>
    <mergeCell ref="AH63:AI63"/>
    <mergeCell ref="AJ62:AK62"/>
    <mergeCell ref="AL62:AO62"/>
    <mergeCell ref="N17:O17"/>
    <mergeCell ref="P17:Q17"/>
    <mergeCell ref="R17:S17"/>
    <mergeCell ref="T17:U17"/>
    <mergeCell ref="V17:W17"/>
    <mergeCell ref="AB34:AC34"/>
    <mergeCell ref="AL61:AO61"/>
    <mergeCell ref="AL53:AO53"/>
    <mergeCell ref="AL54:AO54"/>
    <mergeCell ref="AL55:AO55"/>
    <mergeCell ref="AL56:AO56"/>
    <mergeCell ref="AL44:AO44"/>
    <mergeCell ref="AL48:AO48"/>
    <mergeCell ref="AL49:AO49"/>
    <mergeCell ref="AL50:AO50"/>
    <mergeCell ref="A69:E69"/>
    <mergeCell ref="F69:G69"/>
    <mergeCell ref="H69:I69"/>
    <mergeCell ref="J69:K69"/>
    <mergeCell ref="L69:M69"/>
    <mergeCell ref="N69:O69"/>
    <mergeCell ref="P69:Q69"/>
    <mergeCell ref="R69:S69"/>
    <mergeCell ref="T69:U69"/>
    <mergeCell ref="AH69:AI69"/>
    <mergeCell ref="AJ69:AK69"/>
    <mergeCell ref="AL69:AO69"/>
    <mergeCell ref="A70:E70"/>
    <mergeCell ref="F70:G70"/>
    <mergeCell ref="H70:I70"/>
    <mergeCell ref="J70:K70"/>
    <mergeCell ref="L70:M70"/>
    <mergeCell ref="N70:O70"/>
    <mergeCell ref="P70:Q70"/>
    <mergeCell ref="AH70:AI70"/>
    <mergeCell ref="AJ70:AK70"/>
    <mergeCell ref="AL70:AO70"/>
    <mergeCell ref="AD69:AE69"/>
    <mergeCell ref="A71:E71"/>
    <mergeCell ref="F71:G71"/>
    <mergeCell ref="H71:I71"/>
    <mergeCell ref="J71:K71"/>
    <mergeCell ref="L71:M71"/>
    <mergeCell ref="N71:O71"/>
    <mergeCell ref="AF70:AG70"/>
    <mergeCell ref="AH71:AI71"/>
    <mergeCell ref="AJ71:AK71"/>
    <mergeCell ref="AL71:AO71"/>
    <mergeCell ref="A72:E72"/>
    <mergeCell ref="F72:G72"/>
    <mergeCell ref="H72:I72"/>
    <mergeCell ref="J72:K72"/>
    <mergeCell ref="L72:M72"/>
    <mergeCell ref="AF71:AG71"/>
    <mergeCell ref="AF72:AG72"/>
    <mergeCell ref="P72:Q72"/>
    <mergeCell ref="R72:S72"/>
    <mergeCell ref="T72:U72"/>
    <mergeCell ref="V72:W72"/>
    <mergeCell ref="X72:Y72"/>
    <mergeCell ref="X71:Y71"/>
    <mergeCell ref="AH72:AI72"/>
    <mergeCell ref="AJ72:AK72"/>
    <mergeCell ref="AL72:AO72"/>
    <mergeCell ref="A73:E73"/>
    <mergeCell ref="F73:G73"/>
    <mergeCell ref="H73:I73"/>
    <mergeCell ref="J73:K73"/>
    <mergeCell ref="L73:M73"/>
    <mergeCell ref="N73:O73"/>
    <mergeCell ref="N72:O72"/>
    <mergeCell ref="P73:Q73"/>
    <mergeCell ref="R73:S73"/>
    <mergeCell ref="T73:U73"/>
    <mergeCell ref="V73:W73"/>
    <mergeCell ref="X73:Y73"/>
    <mergeCell ref="Z73:AA73"/>
    <mergeCell ref="AH73:AI73"/>
    <mergeCell ref="AJ73:AK73"/>
    <mergeCell ref="AL73:AO73"/>
    <mergeCell ref="AB73:AC73"/>
    <mergeCell ref="X17:Y17"/>
    <mergeCell ref="AB24:AC25"/>
    <mergeCell ref="AB26:AC26"/>
    <mergeCell ref="AB27:AC27"/>
    <mergeCell ref="AB28:AC28"/>
    <mergeCell ref="Z28:AA28"/>
    <mergeCell ref="AB29:AC29"/>
    <mergeCell ref="AB52:AC52"/>
    <mergeCell ref="AB37:AC37"/>
    <mergeCell ref="AB39:AC39"/>
    <mergeCell ref="AB40:AC40"/>
    <mergeCell ref="AB41:AC41"/>
    <mergeCell ref="AB42:AC42"/>
    <mergeCell ref="AB43:AC43"/>
    <mergeCell ref="AB60:AC60"/>
    <mergeCell ref="AB61:AC61"/>
    <mergeCell ref="AB63:AC63"/>
    <mergeCell ref="Z44:AA44"/>
    <mergeCell ref="Z37:AA37"/>
    <mergeCell ref="X31:Y31"/>
    <mergeCell ref="X32:Y32"/>
    <mergeCell ref="X75:Y75"/>
    <mergeCell ref="Z75:AA75"/>
    <mergeCell ref="AB64:AC64"/>
    <mergeCell ref="AB65:AC65"/>
    <mergeCell ref="AB44:AC44"/>
    <mergeCell ref="AB48:AC48"/>
    <mergeCell ref="AB49:AC49"/>
    <mergeCell ref="AB50:AC50"/>
    <mergeCell ref="AB51:AC51"/>
    <mergeCell ref="AB75:AC75"/>
    <mergeCell ref="T28:U28"/>
    <mergeCell ref="T29:U29"/>
    <mergeCell ref="R28:S28"/>
    <mergeCell ref="R30:S30"/>
    <mergeCell ref="X26:Y26"/>
    <mergeCell ref="U95:Y95"/>
    <mergeCell ref="AB80:AC80"/>
    <mergeCell ref="AB69:AC69"/>
    <mergeCell ref="AB70:AC70"/>
    <mergeCell ref="AB71:AC71"/>
    <mergeCell ref="AB72:AC72"/>
    <mergeCell ref="AB79:AC79"/>
    <mergeCell ref="Z72:AA72"/>
    <mergeCell ref="Z71:AA71"/>
    <mergeCell ref="Z70:AA70"/>
    <mergeCell ref="R34:S34"/>
    <mergeCell ref="R39:S39"/>
    <mergeCell ref="V39:W39"/>
    <mergeCell ref="V38:W38"/>
    <mergeCell ref="V42:W42"/>
    <mergeCell ref="V37:W37"/>
    <mergeCell ref="V31:W31"/>
    <mergeCell ref="N35:O35"/>
    <mergeCell ref="P35:Q35"/>
    <mergeCell ref="R35:S35"/>
    <mergeCell ref="T35:U35"/>
    <mergeCell ref="V35:W35"/>
    <mergeCell ref="X35:Y35"/>
    <mergeCell ref="Z35:AA35"/>
    <mergeCell ref="AB35:AC35"/>
    <mergeCell ref="AD35:AE35"/>
    <mergeCell ref="AF35:AG35"/>
    <mergeCell ref="AH35:AI35"/>
    <mergeCell ref="AJ35:AK35"/>
    <mergeCell ref="V8:W9"/>
    <mergeCell ref="X8:Y9"/>
    <mergeCell ref="Z80:AA80"/>
    <mergeCell ref="X79:Y79"/>
    <mergeCell ref="AB67:AC67"/>
    <mergeCell ref="AB68:AC68"/>
    <mergeCell ref="AB53:AC53"/>
    <mergeCell ref="AB54:AC54"/>
    <mergeCell ref="AB55:AC55"/>
    <mergeCell ref="AB56:AC56"/>
    <mergeCell ref="X27:Y27"/>
    <mergeCell ref="X28:Y28"/>
    <mergeCell ref="X14:Y14"/>
    <mergeCell ref="X15:Y15"/>
    <mergeCell ref="X16:Y16"/>
    <mergeCell ref="X20:Y20"/>
    <mergeCell ref="X10:Y10"/>
    <mergeCell ref="X11:Y11"/>
    <mergeCell ref="X12:Y12"/>
    <mergeCell ref="X13:Y13"/>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75</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SUM('ADV#17'!V10:W10)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SUM('ADV#17'!V11:W11)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SUM('ADV#17'!V12:W12)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SUM('ADV#17'!V13:W13)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SUM('ADV#17'!V14:W14)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SUM('ADV#17'!V15:W15)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SUM('ADV#17'!V16:W16)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SUM('ADV#17'!V17:W17)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SUM('ADV#17'!V18:W18)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SUM('ADV#17'!V19:W19)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SUM('ADV#17'!AH27:AI27)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SUM('ADV#17'!AH28:AI28)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SUM('ADV#17'!AH29:AI29)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SUM('ADV#17'!AH30:AI30)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SUM('ADV#17'!AH31:AI31)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SUM('ADV#17'!AH32:AI32)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SUM('ADV#17'!AH33:AI33)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SUM('ADV#17'!AH34:AI34)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SUM('ADV#17'!AH35:AI35)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SUM('ADV#17'!AH36:AI36)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SUM('ADV#17'!AH37:AI37)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SUM('ADV#17'!AH38:AI38)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SUM('ADV#17'!AH39:AI39)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SUM('ADV#17'!AH40:AI40)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SUM('ADV#17'!AH41:AI41)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SUM('ADV#17'!AH42:AI42)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SUM('ADV#17'!AH43:AI43)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SUM('ADV#17'!AH44:AI44)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SUM('ADV#17'!AH45:AI45)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SUM('ADV#17'!AH46:AI46)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SUM('ADV#17'!AH47:AI47)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SUM('ADV#17'!AH48:AI48)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SUM('ADV#17'!AH49:AI49)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SUM('ADV#17'!AH50:AI50)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SUM('ADV#17'!AH51:AI51)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SUM('ADV#17'!AH52:AI52)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SUM('ADV#17'!AH53:AI53)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SUM('ADV#17'!AH54:AI54)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SUM('ADV#17'!AH55:AI55)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SUM('ADV#17'!AH56:AI56)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SUM('ADV#17'!AH59:AI59)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SUM('ADV#17'!AH60:AI60)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SUM('ADV#17'!AH59:AI59)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SUM('ADV#17'!AH60:AI60)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SUM('ADV#17'!AH61:AI61)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SUM('ADV#17'!AH62:AI62)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SUM('ADV#17'!AH63:AI63)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SUM('ADV#17'!AH64:AI64)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SUM('ADV#17'!AH65:AI65)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SUM('ADV#17'!AH66:AI66)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SUM('ADV#17'!AH67:AI67)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SUM('ADV#17'!AH68:AI68)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SUM('ADV#17'!AH69:AI69)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SUM('ADV#17'!AH70:AI70)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SUM('ADV#17'!AH71:AI71)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SUM('ADV#17'!AH72:AI72)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SUM('ADV#17'!AH73:AI73)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SUM('ADV#17'!AH74:AI74)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SUM('ADV#17'!AH75:AI75)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SUM('ADV#17'!AH76:AI76)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SUM('ADV#17'!AH77:AI77)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SUM('ADV#17'!AH78:AI78)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'ADV#17'!O96</f>
        <v>0</v>
      </c>
      <c r="P96" s="65"/>
      <c r="Q96" s="65"/>
      <c r="R96" s="65"/>
      <c r="S96" s="65" t="s">
        <v>31</v>
      </c>
      <c r="T96" s="65"/>
      <c r="U96" s="66"/>
      <c r="V96" s="66"/>
      <c r="W96" s="66"/>
      <c r="X96" s="66"/>
      <c r="Y96" s="66"/>
      <c r="Z96" s="66"/>
    </row>
    <row r="97" spans="1:34" ht="16.5" customHeight="1" x14ac:dyDescent="0.25">
      <c r="O97" s="65" t="str">
        <f>'ADV#17'!O97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'ADV#17'!O101</f>
        <v>0</v>
      </c>
      <c r="P101" s="65"/>
      <c r="Q101" s="65"/>
      <c r="R101" s="65"/>
      <c r="S101" s="67" t="s">
        <v>31</v>
      </c>
      <c r="T101" s="65"/>
      <c r="U101" s="191"/>
      <c r="V101" s="191"/>
      <c r="W101" s="191"/>
      <c r="X101" s="191"/>
      <c r="Y101" s="191"/>
    </row>
    <row r="102" spans="1:34" x14ac:dyDescent="0.25">
      <c r="O102" s="65" t="str">
        <f>'ADV#17'!O102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76</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SUM('ADV#18'!V10:W10)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SUM('ADV#18'!V11:W11)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SUM('ADV#18'!V12:W12)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SUM('ADV#18'!V13:W13)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SUM('ADV#18'!V14:W14)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SUM('ADV#18'!V15:W15)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SUM('ADV#18'!V16:W16)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SUM('ADV#18'!V17:W17)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SUM('ADV#18'!V18:W18)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SUM('ADV#18'!V19:W19)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SUM('ADV#18'!AH27:AI27)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SUM('ADV#18'!AH28:AI28)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SUM('ADV#18'!AH29:AI29)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SUM('ADV#18'!AH30:AI30)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SUM('ADV#18'!AH31:AI31)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SUM('ADV#18'!AH32:AI32)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SUM('ADV#18'!AH33:AI33)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SUM('ADV#18'!AH34:AI34)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SUM('ADV#18'!AH35:AI35)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SUM('ADV#18'!AH36:AI36)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SUM('ADV#18'!AH37:AI37)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SUM('ADV#18'!AH38:AI38)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SUM('ADV#18'!AH39:AI39)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SUM('ADV#18'!AH40:AI40)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SUM('ADV#18'!AH41:AI41)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SUM('ADV#18'!AH42:AI42)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SUM('ADV#18'!AH43:AI43)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SUM('ADV#18'!AH44:AI44)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SUM('ADV#18'!AH45:AI45)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SUM('ADV#18'!AH46:AI46)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SUM('ADV#18'!AH47:AI47)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SUM('ADV#18'!AH48:AI48)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SUM('ADV#18'!AH49:AI49)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SUM('ADV#18'!AH50:AI50)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SUM('ADV#18'!AH51:AI51)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SUM('ADV#18'!AH52:AI52)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SUM('ADV#18'!AH53:AI53)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SUM('ADV#18'!AH54:AI54)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SUM('ADV#18'!AH55:AI55)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SUM('ADV#18'!AH56:AI56)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SUM('ADV#18'!AH59:AI59)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SUM('ADV#18'!AH60:AI60)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SUM('ADV#18'!AH59:AI59)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SUM('ADV#18'!AH60:AI60)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SUM('ADV#18'!AH61:AI61)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SUM('ADV#18'!AH62:AI62)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SUM('ADV#18'!AH63:AI63)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SUM('ADV#18'!AH64:AI64)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SUM('ADV#18'!AH65:AI65)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SUM('ADV#18'!AH66:AI66)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SUM('ADV#18'!AH67:AI67)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SUM('ADV#18'!AH68:AI68)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SUM('ADV#18'!AH69:AI69)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SUM('ADV#18'!AH70:AI70)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SUM('ADV#18'!AH71:AI71)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SUM('ADV#18'!AH72:AI72)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SUM('ADV#18'!AH73:AI73)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SUM('ADV#18'!AH74:AI74)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SUM('ADV#18'!AH75:AI75)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SUM('ADV#18'!AH76:AI76)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SUM('ADV#18'!AH77:AI77)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SUM('ADV#18'!AH78:AI78)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'ADV#18'!O96</f>
        <v>0</v>
      </c>
      <c r="P96" s="65"/>
      <c r="Q96" s="65"/>
      <c r="R96" s="65"/>
      <c r="S96" s="65" t="s">
        <v>31</v>
      </c>
      <c r="T96" s="65"/>
      <c r="U96" s="66"/>
      <c r="V96" s="66"/>
      <c r="W96" s="66"/>
      <c r="X96" s="66"/>
      <c r="Y96" s="66"/>
      <c r="Z96" s="66"/>
    </row>
    <row r="97" spans="1:34" ht="16.5" customHeight="1" x14ac:dyDescent="0.25">
      <c r="O97" s="65" t="str">
        <f>'ADV#18'!O97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'ADV#18'!O101</f>
        <v>0</v>
      </c>
      <c r="P101" s="65"/>
      <c r="Q101" s="65"/>
      <c r="R101" s="65"/>
      <c r="S101" s="67" t="s">
        <v>31</v>
      </c>
      <c r="T101" s="65"/>
      <c r="U101" s="191"/>
      <c r="V101" s="191"/>
      <c r="W101" s="191"/>
      <c r="X101" s="191"/>
      <c r="Y101" s="191"/>
    </row>
    <row r="102" spans="1:34" x14ac:dyDescent="0.25">
      <c r="O102" s="65" t="str">
        <f>'ADV#18'!O102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77</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SUM('ADV#19'!V10:W10)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SUM('ADV#19'!V11:W11)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SUM('ADV#19'!V12:W12)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SUM('ADV#19'!V13:W13)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SUM('ADV#19'!V14:W14)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SUM('ADV#19'!V15:W15)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SUM('ADV#19'!V16:W16)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SUM('ADV#19'!V17:W17)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SUM('ADV#19'!V18:W18)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SUM('ADV#19'!V19:W19)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SUM('ADV#19'!AH27:AI27)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56" si="3">+H28+F28</f>
        <v>0</v>
      </c>
      <c r="K28" s="352"/>
      <c r="L28" s="296">
        <f>SUM('ADV#19'!AH28:AI28)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SUM('ADV#19'!AH29:AI29)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SUM('ADV#19'!AH30:AI30)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SUM('ADV#19'!AH31:AI31)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SUM('ADV#19'!AH32:AI32)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SUM('ADV#19'!AH33:AI33)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SUM('ADV#19'!AH34:AI34)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SUM('ADV#19'!AH35:AI35)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SUM('ADV#19'!AH36:AI36)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SUM('ADV#19'!AH37:AI37)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SUM('ADV#19'!AH38:AI38)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SUM('ADV#19'!AH39:AI39)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SUM('ADV#19'!AH40:AI40)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SUM('ADV#19'!AH41:AI41)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SUM('ADV#19'!AH42:AI42)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SUM('ADV#19'!AH43:AI43)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SUM('ADV#19'!AH44:AI44)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SUM('ADV#19'!AH45:AI45)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SUM('ADV#19'!AH46:AI46)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SUM('ADV#19'!AH47:AI47)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SUM('ADV#19'!AH48:AI48)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SUM('ADV#19'!AH49:AI49)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SUM('ADV#19'!AH50:AI50)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SUM('ADV#19'!AH51:AI51)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SUM('ADV#19'!AH52:AI52)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SUM('ADV#19'!AH53:AI53)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SUM('ADV#19'!AH54:AI54)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SUM('ADV#19'!AH55:AI55)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SUM('ADV#19'!AH56:AI56)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SUM('ADV#19'!AH59:AI59)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SUM('ADV#19'!AH60:AI60)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ref="J59:J68" si="13">+H59+F59</f>
        <v>0</v>
      </c>
      <c r="K59" s="352"/>
      <c r="L59" s="296">
        <f>SUM('ADV#19'!AH59:AI59)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13"/>
        <v>0</v>
      </c>
      <c r="K60" s="352"/>
      <c r="L60" s="296">
        <f>SUM('ADV#19'!AH60:AI60)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13"/>
        <v>0</v>
      </c>
      <c r="K61" s="352"/>
      <c r="L61" s="296">
        <f>SUM('ADV#19'!AH61:AI61)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13"/>
        <v>0</v>
      </c>
      <c r="K62" s="352"/>
      <c r="L62" s="296">
        <f>SUM('ADV#19'!AH62:AI62)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13"/>
        <v>0</v>
      </c>
      <c r="K63" s="352"/>
      <c r="L63" s="296">
        <f>SUM('ADV#19'!AH63:AI63)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13"/>
        <v>0</v>
      </c>
      <c r="K64" s="352"/>
      <c r="L64" s="296">
        <f>SUM('ADV#19'!AH64:AI64)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13"/>
        <v>0</v>
      </c>
      <c r="K65" s="352"/>
      <c r="L65" s="296">
        <f>SUM('ADV#19'!AH65:AI65)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13"/>
        <v>0</v>
      </c>
      <c r="K66" s="352"/>
      <c r="L66" s="296">
        <f>SUM('ADV#19'!AH66:AI66)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13"/>
        <v>0</v>
      </c>
      <c r="K67" s="352"/>
      <c r="L67" s="296">
        <f>SUM('ADV#19'!AH67:AI67)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13"/>
        <v>0</v>
      </c>
      <c r="K68" s="352"/>
      <c r="L68" s="296">
        <f>SUM('ADV#19'!AH68:AI68)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4">+H69+F69</f>
        <v>0</v>
      </c>
      <c r="K69" s="352"/>
      <c r="L69" s="296">
        <f>SUM('ADV#19'!AH69:AI69)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4"/>
        <v>0</v>
      </c>
      <c r="K70" s="352"/>
      <c r="L70" s="296">
        <f>SUM('ADV#19'!AH70:AI70)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4"/>
        <v>0</v>
      </c>
      <c r="K71" s="352"/>
      <c r="L71" s="296">
        <f>SUM('ADV#19'!AH71:AI71)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4"/>
        <v>0</v>
      </c>
      <c r="K72" s="352"/>
      <c r="L72" s="296">
        <f>SUM('ADV#19'!AH72:AI72)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4"/>
        <v>0</v>
      </c>
      <c r="K73" s="352"/>
      <c r="L73" s="296">
        <f>SUM('ADV#19'!AH73:AI73)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4"/>
        <v>0</v>
      </c>
      <c r="K74" s="352"/>
      <c r="L74" s="296">
        <f>SUM('ADV#19'!AH74:AI74)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4"/>
        <v>0</v>
      </c>
      <c r="K75" s="352"/>
      <c r="L75" s="296">
        <f>SUM('ADV#19'!AH75:AI75)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4"/>
        <v>0</v>
      </c>
      <c r="K76" s="352"/>
      <c r="L76" s="296">
        <f>SUM('ADV#19'!AH76:AI76)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4"/>
        <v>0</v>
      </c>
      <c r="K77" s="352"/>
      <c r="L77" s="296">
        <f>SUM('ADV#19'!AH77:AI77)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4"/>
        <v>0</v>
      </c>
      <c r="K78" s="352"/>
      <c r="L78" s="296">
        <f>SUM('ADV#19'!AH78:AI78)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'ADV#19'!O96</f>
        <v>0</v>
      </c>
      <c r="P96" s="65"/>
      <c r="Q96" s="65"/>
      <c r="R96" s="65"/>
      <c r="S96" s="65" t="s">
        <v>31</v>
      </c>
      <c r="T96" s="65"/>
      <c r="U96" s="66"/>
      <c r="V96" s="66"/>
      <c r="W96" s="66"/>
      <c r="X96" s="66"/>
      <c r="Y96" s="66"/>
      <c r="Z96" s="66"/>
    </row>
    <row r="97" spans="1:34" ht="16.5" customHeight="1" x14ac:dyDescent="0.25">
      <c r="O97" s="65" t="str">
        <f>'ADV#19'!O97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'ADV#19'!O101</f>
        <v>0</v>
      </c>
      <c r="P101" s="65"/>
      <c r="Q101" s="65"/>
      <c r="R101" s="65"/>
      <c r="S101" s="67" t="s">
        <v>31</v>
      </c>
      <c r="T101" s="65"/>
      <c r="U101" s="191"/>
      <c r="V101" s="191"/>
      <c r="W101" s="191"/>
      <c r="X101" s="191"/>
      <c r="Y101" s="191"/>
    </row>
    <row r="102" spans="1:34" x14ac:dyDescent="0.25">
      <c r="O102" s="65" t="str">
        <f>'ADV#19'!O102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H78:AI78"/>
    <mergeCell ref="AJ78:AK78"/>
    <mergeCell ref="AL78:AO78"/>
    <mergeCell ref="R78:S78"/>
    <mergeCell ref="T78:U78"/>
    <mergeCell ref="V78:W78"/>
    <mergeCell ref="X78:Y78"/>
    <mergeCell ref="Z78:AA78"/>
    <mergeCell ref="AB78:AC78"/>
    <mergeCell ref="AH77:AI77"/>
    <mergeCell ref="AJ77:AK77"/>
    <mergeCell ref="AL77:AO77"/>
    <mergeCell ref="A78:E78"/>
    <mergeCell ref="F78:G78"/>
    <mergeCell ref="H78:I78"/>
    <mergeCell ref="J78:K78"/>
    <mergeCell ref="L78:M78"/>
    <mergeCell ref="N78:O78"/>
    <mergeCell ref="P78:Q78"/>
    <mergeCell ref="R77:S77"/>
    <mergeCell ref="T77:U77"/>
    <mergeCell ref="V77:W77"/>
    <mergeCell ref="X77:Y77"/>
    <mergeCell ref="Z77:AA77"/>
    <mergeCell ref="P77:Q77"/>
    <mergeCell ref="AL76:AO76"/>
    <mergeCell ref="A77:E77"/>
    <mergeCell ref="F77:G77"/>
    <mergeCell ref="H77:I77"/>
    <mergeCell ref="J77:K77"/>
    <mergeCell ref="L77:M77"/>
    <mergeCell ref="N77:O77"/>
    <mergeCell ref="V76:W76"/>
    <mergeCell ref="X76:Y76"/>
    <mergeCell ref="Z76:AA76"/>
    <mergeCell ref="AB76:AC76"/>
    <mergeCell ref="AB77:AC77"/>
    <mergeCell ref="AH76:AI76"/>
    <mergeCell ref="AL75:AO75"/>
    <mergeCell ref="A76:E76"/>
    <mergeCell ref="F76:G76"/>
    <mergeCell ref="H76:I76"/>
    <mergeCell ref="J76:K76"/>
    <mergeCell ref="L76:M76"/>
    <mergeCell ref="N76:O76"/>
    <mergeCell ref="P76:Q76"/>
    <mergeCell ref="R76:S76"/>
    <mergeCell ref="T76:U76"/>
    <mergeCell ref="V75:W75"/>
    <mergeCell ref="X75:Y75"/>
    <mergeCell ref="Z75:AA75"/>
    <mergeCell ref="AB75:AC75"/>
    <mergeCell ref="AH75:AI75"/>
    <mergeCell ref="AJ75:AK75"/>
    <mergeCell ref="AD79:AE79"/>
    <mergeCell ref="AD74:AE74"/>
    <mergeCell ref="AD75:AE75"/>
    <mergeCell ref="AD76:AE76"/>
    <mergeCell ref="AD77:AE77"/>
    <mergeCell ref="AD80:AE80"/>
    <mergeCell ref="AD78:AE78"/>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39:AE39"/>
    <mergeCell ref="AD40:AE40"/>
    <mergeCell ref="AF54:AG54"/>
    <mergeCell ref="AF40:AG40"/>
    <mergeCell ref="AF41:AG41"/>
    <mergeCell ref="AF42:AG42"/>
    <mergeCell ref="AF43:AG43"/>
    <mergeCell ref="AF44:AG44"/>
    <mergeCell ref="AF48:AG48"/>
    <mergeCell ref="N18:O18"/>
    <mergeCell ref="P18:Q18"/>
    <mergeCell ref="R18:S18"/>
    <mergeCell ref="T18:U18"/>
    <mergeCell ref="N19:O19"/>
    <mergeCell ref="P19:Q19"/>
    <mergeCell ref="R19:S19"/>
    <mergeCell ref="R75:S75"/>
    <mergeCell ref="AD50:AE50"/>
    <mergeCell ref="AD51:AE51"/>
    <mergeCell ref="AD52:AE52"/>
    <mergeCell ref="P70:Q70"/>
    <mergeCell ref="R70:S70"/>
    <mergeCell ref="D22:F22"/>
    <mergeCell ref="D20:F20"/>
    <mergeCell ref="D14:I14"/>
    <mergeCell ref="P56:Q56"/>
    <mergeCell ref="N56:O56"/>
    <mergeCell ref="J44:K44"/>
    <mergeCell ref="AD24:AE25"/>
    <mergeCell ref="AD26:AE26"/>
    <mergeCell ref="AD27:AE27"/>
    <mergeCell ref="AD28:AE28"/>
    <mergeCell ref="AD29:AE29"/>
    <mergeCell ref="AD30:AE30"/>
    <mergeCell ref="AD31:AE31"/>
    <mergeCell ref="AD32:AE32"/>
    <mergeCell ref="AF79:AG79"/>
    <mergeCell ref="AF74:AG74"/>
    <mergeCell ref="AF75:AG75"/>
    <mergeCell ref="AF76:AG76"/>
    <mergeCell ref="AF77:AG77"/>
    <mergeCell ref="AF78:AG78"/>
    <mergeCell ref="AF63:AG63"/>
    <mergeCell ref="AF64:AG64"/>
    <mergeCell ref="AF65:AG65"/>
    <mergeCell ref="AF66:AG66"/>
    <mergeCell ref="AF67:AG67"/>
    <mergeCell ref="AF68:AG68"/>
    <mergeCell ref="AF55:AG55"/>
    <mergeCell ref="AF56:AG56"/>
    <mergeCell ref="AF59:AG59"/>
    <mergeCell ref="AF60:AG60"/>
    <mergeCell ref="AF61:AG61"/>
    <mergeCell ref="AF62:AG62"/>
    <mergeCell ref="P71:Q71"/>
    <mergeCell ref="T75:U75"/>
    <mergeCell ref="AH60:AI60"/>
    <mergeCell ref="AH80:AI80"/>
    <mergeCell ref="U88:W88"/>
    <mergeCell ref="AF32:AG32"/>
    <mergeCell ref="AF33:AG33"/>
    <mergeCell ref="AF34:AG34"/>
    <mergeCell ref="AF37:AG37"/>
    <mergeCell ref="AF38:AG38"/>
    <mergeCell ref="AF39:AG39"/>
    <mergeCell ref="I87:K87"/>
    <mergeCell ref="D88:K88"/>
    <mergeCell ref="AF24:AG25"/>
    <mergeCell ref="AF26:AG26"/>
    <mergeCell ref="AF27:AG27"/>
    <mergeCell ref="AF28:AG28"/>
    <mergeCell ref="AF29:AG29"/>
    <mergeCell ref="AF30:AG30"/>
    <mergeCell ref="AF31:AG31"/>
    <mergeCell ref="A74:E74"/>
    <mergeCell ref="A52:E52"/>
    <mergeCell ref="A41:E41"/>
    <mergeCell ref="A44:E44"/>
    <mergeCell ref="A54:E54"/>
    <mergeCell ref="A51:E51"/>
    <mergeCell ref="A53:E53"/>
    <mergeCell ref="AF80:AG80"/>
    <mergeCell ref="AF49:AG49"/>
    <mergeCell ref="P54:Q54"/>
    <mergeCell ref="J54:K54"/>
    <mergeCell ref="AF50:AG50"/>
    <mergeCell ref="U100:X100"/>
    <mergeCell ref="O100:R100"/>
    <mergeCell ref="O95:R95"/>
    <mergeCell ref="AH82:AI82"/>
    <mergeCell ref="T82:U82"/>
    <mergeCell ref="V82:W82"/>
    <mergeCell ref="X82:Y82"/>
    <mergeCell ref="U95:Y95"/>
    <mergeCell ref="Z82:AA82"/>
    <mergeCell ref="AB82:AC82"/>
    <mergeCell ref="V81:W81"/>
    <mergeCell ref="X81:Y81"/>
    <mergeCell ref="Z81:AA81"/>
    <mergeCell ref="AB81:AC81"/>
    <mergeCell ref="N82:O82"/>
    <mergeCell ref="P82:Q82"/>
    <mergeCell ref="N81:O81"/>
    <mergeCell ref="P81:Q81"/>
    <mergeCell ref="R81:S81"/>
    <mergeCell ref="T81:U81"/>
    <mergeCell ref="AF81:AG81"/>
    <mergeCell ref="AF82:AG82"/>
    <mergeCell ref="AD81:AE81"/>
    <mergeCell ref="AD82:AE82"/>
    <mergeCell ref="O92:Q92"/>
    <mergeCell ref="W3:Y4"/>
    <mergeCell ref="N74:O74"/>
    <mergeCell ref="A82:E82"/>
    <mergeCell ref="F82:G82"/>
    <mergeCell ref="H82:I82"/>
    <mergeCell ref="J82:K82"/>
    <mergeCell ref="L82:M82"/>
    <mergeCell ref="A81:E81"/>
    <mergeCell ref="F81:G81"/>
    <mergeCell ref="H81:I81"/>
    <mergeCell ref="R82:S82"/>
    <mergeCell ref="AH81:AI81"/>
    <mergeCell ref="V60:W60"/>
    <mergeCell ref="N79:O79"/>
    <mergeCell ref="R80:S80"/>
    <mergeCell ref="T80:U80"/>
    <mergeCell ref="V80:W80"/>
    <mergeCell ref="X60:Y60"/>
    <mergeCell ref="X80:Y80"/>
    <mergeCell ref="X68:Y68"/>
    <mergeCell ref="T64:U64"/>
    <mergeCell ref="Z60:AA60"/>
    <mergeCell ref="P60:Q60"/>
    <mergeCell ref="R60:S60"/>
    <mergeCell ref="T60:U60"/>
    <mergeCell ref="Z62:AA62"/>
    <mergeCell ref="Z61:AA61"/>
    <mergeCell ref="R79:S79"/>
    <mergeCell ref="P67:Q67"/>
    <mergeCell ref="R67:S67"/>
    <mergeCell ref="T67:U67"/>
    <mergeCell ref="T68:U68"/>
    <mergeCell ref="AL60:AO60"/>
    <mergeCell ref="AL59:AO59"/>
    <mergeCell ref="A60:E60"/>
    <mergeCell ref="F60:G60"/>
    <mergeCell ref="H60:I60"/>
    <mergeCell ref="J60:K60"/>
    <mergeCell ref="L60:M60"/>
    <mergeCell ref="N60:O60"/>
    <mergeCell ref="R59:S59"/>
    <mergeCell ref="T59:U59"/>
    <mergeCell ref="V59:W59"/>
    <mergeCell ref="X59:Y59"/>
    <mergeCell ref="Z59:AA59"/>
    <mergeCell ref="AH59:AI59"/>
    <mergeCell ref="F59:G59"/>
    <mergeCell ref="H59:I59"/>
    <mergeCell ref="J59:K59"/>
    <mergeCell ref="L59:M59"/>
    <mergeCell ref="N59:O59"/>
    <mergeCell ref="P59:Q59"/>
    <mergeCell ref="A59:E59"/>
    <mergeCell ref="D12:I12"/>
    <mergeCell ref="D10:I10"/>
    <mergeCell ref="F43:G43"/>
    <mergeCell ref="A43:E43"/>
    <mergeCell ref="A38:E38"/>
    <mergeCell ref="F38:G38"/>
    <mergeCell ref="A37:E37"/>
    <mergeCell ref="AJ24:AK25"/>
    <mergeCell ref="AH24:AI25"/>
    <mergeCell ref="N21:O21"/>
    <mergeCell ref="P21:Q21"/>
    <mergeCell ref="N22:O22"/>
    <mergeCell ref="P22:Q22"/>
    <mergeCell ref="N24:O25"/>
    <mergeCell ref="Z24:AA25"/>
    <mergeCell ref="V24:W25"/>
    <mergeCell ref="X24:Y25"/>
    <mergeCell ref="AJ33:AK33"/>
    <mergeCell ref="AJ34:AK34"/>
    <mergeCell ref="AJ37:AK37"/>
    <mergeCell ref="AJ38:AK38"/>
    <mergeCell ref="AJ26:AK26"/>
    <mergeCell ref="AJ27:AK27"/>
    <mergeCell ref="AJ28:AK28"/>
    <mergeCell ref="AJ29:AK29"/>
    <mergeCell ref="AJ30:AK30"/>
    <mergeCell ref="AH28:AI28"/>
    <mergeCell ref="H32:I32"/>
    <mergeCell ref="J32:K32"/>
    <mergeCell ref="J37:K37"/>
    <mergeCell ref="J38:K38"/>
    <mergeCell ref="J43:K43"/>
    <mergeCell ref="AJ80:AK80"/>
    <mergeCell ref="AJ54:AK54"/>
    <mergeCell ref="AJ55:AK55"/>
    <mergeCell ref="AJ56:AK56"/>
    <mergeCell ref="AJ79:AK79"/>
    <mergeCell ref="AJ50:AK50"/>
    <mergeCell ref="AJ51:AK51"/>
    <mergeCell ref="AJ52:AK52"/>
    <mergeCell ref="AJ53:AK53"/>
    <mergeCell ref="AJ59:AK59"/>
    <mergeCell ref="AJ43:AK43"/>
    <mergeCell ref="AJ44:AK44"/>
    <mergeCell ref="AJ48:AK48"/>
    <mergeCell ref="AJ49:AK49"/>
    <mergeCell ref="AJ39:AK39"/>
    <mergeCell ref="AJ40:AK40"/>
    <mergeCell ref="AJ41:AK41"/>
    <mergeCell ref="AJ42:AK42"/>
    <mergeCell ref="AJ69:AK69"/>
    <mergeCell ref="AJ60:AK60"/>
    <mergeCell ref="AJ76:AK76"/>
    <mergeCell ref="P41:Q41"/>
    <mergeCell ref="A94:C94"/>
    <mergeCell ref="J86:K86"/>
    <mergeCell ref="Q86:S86"/>
    <mergeCell ref="L80:M80"/>
    <mergeCell ref="N80:O80"/>
    <mergeCell ref="H80:I80"/>
    <mergeCell ref="A55:E55"/>
    <mergeCell ref="F74:G74"/>
    <mergeCell ref="A80:E80"/>
    <mergeCell ref="F80:G80"/>
    <mergeCell ref="A56:E56"/>
    <mergeCell ref="F79:G79"/>
    <mergeCell ref="H79:I79"/>
    <mergeCell ref="H42:I42"/>
    <mergeCell ref="A79:E79"/>
    <mergeCell ref="A48:E48"/>
    <mergeCell ref="A49:E49"/>
    <mergeCell ref="A50:E50"/>
    <mergeCell ref="L56:M56"/>
    <mergeCell ref="J55:K55"/>
    <mergeCell ref="J52:K52"/>
    <mergeCell ref="N67:O67"/>
    <mergeCell ref="N52:O52"/>
    <mergeCell ref="J50:K50"/>
    <mergeCell ref="L54:M54"/>
    <mergeCell ref="N54:O54"/>
    <mergeCell ref="L53:M53"/>
    <mergeCell ref="N53:O53"/>
    <mergeCell ref="L52:M52"/>
    <mergeCell ref="P53:Q53"/>
    <mergeCell ref="H52:I52"/>
    <mergeCell ref="F54:G54"/>
    <mergeCell ref="H54:I54"/>
    <mergeCell ref="F53:G53"/>
    <mergeCell ref="L55:M55"/>
    <mergeCell ref="N55:O55"/>
    <mergeCell ref="F56:G56"/>
    <mergeCell ref="H56:I56"/>
    <mergeCell ref="J56:K56"/>
    <mergeCell ref="J53:K53"/>
    <mergeCell ref="H48:I48"/>
    <mergeCell ref="H49:I49"/>
    <mergeCell ref="F49:G49"/>
    <mergeCell ref="L49:M49"/>
    <mergeCell ref="N49:O49"/>
    <mergeCell ref="H51:I51"/>
    <mergeCell ref="J51:K51"/>
    <mergeCell ref="H50:I50"/>
    <mergeCell ref="L51:M51"/>
    <mergeCell ref="H53:I53"/>
    <mergeCell ref="P42:Q42"/>
    <mergeCell ref="H43:I43"/>
    <mergeCell ref="F44:G44"/>
    <mergeCell ref="H44:I44"/>
    <mergeCell ref="J48:K48"/>
    <mergeCell ref="P51:Q51"/>
    <mergeCell ref="J49:K49"/>
    <mergeCell ref="F50:G50"/>
    <mergeCell ref="P50:Q50"/>
    <mergeCell ref="L50:M50"/>
    <mergeCell ref="P48:Q48"/>
    <mergeCell ref="N50:O50"/>
    <mergeCell ref="H38:I38"/>
    <mergeCell ref="H39:I39"/>
    <mergeCell ref="P26:Q26"/>
    <mergeCell ref="P27:Q27"/>
    <mergeCell ref="P28:Q28"/>
    <mergeCell ref="P29:Q29"/>
    <mergeCell ref="P31:Q31"/>
    <mergeCell ref="P49:Q49"/>
    <mergeCell ref="P40:Q40"/>
    <mergeCell ref="P33:Q33"/>
    <mergeCell ref="P38:Q38"/>
    <mergeCell ref="P34:Q34"/>
    <mergeCell ref="H28:I28"/>
    <mergeCell ref="N28:O28"/>
    <mergeCell ref="H26:I26"/>
    <mergeCell ref="L32:M32"/>
    <mergeCell ref="N32:O32"/>
    <mergeCell ref="P32:Q32"/>
    <mergeCell ref="L34:M34"/>
    <mergeCell ref="H37:I37"/>
    <mergeCell ref="P44:Q44"/>
    <mergeCell ref="N44:O44"/>
    <mergeCell ref="R56:S56"/>
    <mergeCell ref="T44:U44"/>
    <mergeCell ref="F48:G48"/>
    <mergeCell ref="L48:M48"/>
    <mergeCell ref="N48:O48"/>
    <mergeCell ref="T51:U51"/>
    <mergeCell ref="R51:S51"/>
    <mergeCell ref="T50:U50"/>
    <mergeCell ref="F51:G51"/>
    <mergeCell ref="N51:O51"/>
    <mergeCell ref="R53:S53"/>
    <mergeCell ref="R52:S52"/>
    <mergeCell ref="T49:U49"/>
    <mergeCell ref="R49:S49"/>
    <mergeCell ref="R43:S43"/>
    <mergeCell ref="R50:S50"/>
    <mergeCell ref="T55:U55"/>
    <mergeCell ref="T53:U53"/>
    <mergeCell ref="T54:U54"/>
    <mergeCell ref="T52:U52"/>
    <mergeCell ref="R55:S55"/>
    <mergeCell ref="P43:Q43"/>
    <mergeCell ref="R48:S48"/>
    <mergeCell ref="R44:S44"/>
    <mergeCell ref="T48:U48"/>
    <mergeCell ref="P52:Q52"/>
    <mergeCell ref="P55:Q55"/>
    <mergeCell ref="F55:G55"/>
    <mergeCell ref="F52:G52"/>
    <mergeCell ref="H55:I55"/>
    <mergeCell ref="L43:M43"/>
    <mergeCell ref="L42:M42"/>
    <mergeCell ref="L44:M44"/>
    <mergeCell ref="N43:O43"/>
    <mergeCell ref="J41:K41"/>
    <mergeCell ref="J42:K42"/>
    <mergeCell ref="N42:O42"/>
    <mergeCell ref="A34:E34"/>
    <mergeCell ref="F34:G34"/>
    <mergeCell ref="A39:E39"/>
    <mergeCell ref="F39:G39"/>
    <mergeCell ref="J39:K39"/>
    <mergeCell ref="J40:K40"/>
    <mergeCell ref="A40:E40"/>
    <mergeCell ref="L40:M40"/>
    <mergeCell ref="N38:O38"/>
    <mergeCell ref="N40:O40"/>
    <mergeCell ref="L37:M37"/>
    <mergeCell ref="F41:G41"/>
    <mergeCell ref="N41:O41"/>
    <mergeCell ref="L41:M41"/>
    <mergeCell ref="N37:O37"/>
    <mergeCell ref="L38:M38"/>
    <mergeCell ref="L39:M39"/>
    <mergeCell ref="N34:O34"/>
    <mergeCell ref="F37:G37"/>
    <mergeCell ref="F40:G40"/>
    <mergeCell ref="H40:I40"/>
    <mergeCell ref="H41:I41"/>
    <mergeCell ref="N39:O39"/>
    <mergeCell ref="A33:E33"/>
    <mergeCell ref="V43:W43"/>
    <mergeCell ref="V44:W44"/>
    <mergeCell ref="A42:E42"/>
    <mergeCell ref="F42:G42"/>
    <mergeCell ref="T41:U41"/>
    <mergeCell ref="V34:W34"/>
    <mergeCell ref="R42:S42"/>
    <mergeCell ref="R41:S41"/>
    <mergeCell ref="V40:W40"/>
    <mergeCell ref="T34:U34"/>
    <mergeCell ref="V41:W41"/>
    <mergeCell ref="V30:W30"/>
    <mergeCell ref="V32:W32"/>
    <mergeCell ref="V53:W53"/>
    <mergeCell ref="Z44:AA44"/>
    <mergeCell ref="Z37:AA37"/>
    <mergeCell ref="V39:W39"/>
    <mergeCell ref="V38:W38"/>
    <mergeCell ref="X31:Y31"/>
    <mergeCell ref="V42:W42"/>
    <mergeCell ref="X37:Y37"/>
    <mergeCell ref="X38:Y38"/>
    <mergeCell ref="T37:U37"/>
    <mergeCell ref="T38:U38"/>
    <mergeCell ref="R38:S38"/>
    <mergeCell ref="T32:U32"/>
    <mergeCell ref="T33:U33"/>
    <mergeCell ref="R32:S32"/>
    <mergeCell ref="X32:Y32"/>
    <mergeCell ref="R34:S34"/>
    <mergeCell ref="X48:Y48"/>
    <mergeCell ref="V79:W79"/>
    <mergeCell ref="V54:W54"/>
    <mergeCell ref="V55:W55"/>
    <mergeCell ref="V48:W48"/>
    <mergeCell ref="V49:W49"/>
    <mergeCell ref="V67:W67"/>
    <mergeCell ref="V66:W66"/>
    <mergeCell ref="V68:W68"/>
    <mergeCell ref="V64:W64"/>
    <mergeCell ref="T56:U56"/>
    <mergeCell ref="T79:U79"/>
    <mergeCell ref="V50:W50"/>
    <mergeCell ref="V51:W51"/>
    <mergeCell ref="V52:W52"/>
    <mergeCell ref="R30:S30"/>
    <mergeCell ref="R29:S29"/>
    <mergeCell ref="R31:S31"/>
    <mergeCell ref="R39:S39"/>
    <mergeCell ref="R33:S33"/>
    <mergeCell ref="V31:W31"/>
    <mergeCell ref="R40:S40"/>
    <mergeCell ref="V33:W33"/>
    <mergeCell ref="T39:U39"/>
    <mergeCell ref="R54:S54"/>
    <mergeCell ref="R37:S37"/>
    <mergeCell ref="T42:U42"/>
    <mergeCell ref="T43:U43"/>
    <mergeCell ref="T70:U70"/>
    <mergeCell ref="F33:G33"/>
    <mergeCell ref="AJ31:AK31"/>
    <mergeCell ref="AJ32:AK32"/>
    <mergeCell ref="X56:Y56"/>
    <mergeCell ref="X79:Y79"/>
    <mergeCell ref="Z79:AA79"/>
    <mergeCell ref="Z56:AA56"/>
    <mergeCell ref="Z55:AA55"/>
    <mergeCell ref="Z54:AA54"/>
    <mergeCell ref="Z53:AA53"/>
    <mergeCell ref="X51:Y51"/>
    <mergeCell ref="Z80:AA80"/>
    <mergeCell ref="F31:G31"/>
    <mergeCell ref="L31:M31"/>
    <mergeCell ref="N31:O31"/>
    <mergeCell ref="X52:Y52"/>
    <mergeCell ref="X53:Y53"/>
    <mergeCell ref="X54:Y54"/>
    <mergeCell ref="X55:Y55"/>
    <mergeCell ref="X50:Y50"/>
    <mergeCell ref="J67:K67"/>
    <mergeCell ref="AH41:AI41"/>
    <mergeCell ref="AH42:AI42"/>
    <mergeCell ref="AH39:AI39"/>
    <mergeCell ref="AH40:AI40"/>
    <mergeCell ref="AH31:AI31"/>
    <mergeCell ref="AH32:AI32"/>
    <mergeCell ref="AH33:AI33"/>
    <mergeCell ref="X44:Y44"/>
    <mergeCell ref="X33:Y33"/>
    <mergeCell ref="X34:Y34"/>
    <mergeCell ref="X42:Y42"/>
    <mergeCell ref="R26:S26"/>
    <mergeCell ref="R27:S27"/>
    <mergeCell ref="T26:U26"/>
    <mergeCell ref="V26:W26"/>
    <mergeCell ref="V27:W27"/>
    <mergeCell ref="AH29:AI29"/>
    <mergeCell ref="V29:W29"/>
    <mergeCell ref="T28:U28"/>
    <mergeCell ref="T29:U29"/>
    <mergeCell ref="R28:S28"/>
    <mergeCell ref="X26:Y26"/>
    <mergeCell ref="X27:Y27"/>
    <mergeCell ref="X28:Y28"/>
    <mergeCell ref="L33:M33"/>
    <mergeCell ref="N33:O33"/>
    <mergeCell ref="Z32:AA32"/>
    <mergeCell ref="Z38:AA38"/>
    <mergeCell ref="T31:U31"/>
    <mergeCell ref="P30:Q30"/>
    <mergeCell ref="L29:M29"/>
    <mergeCell ref="L30:M30"/>
    <mergeCell ref="N30:O30"/>
    <mergeCell ref="N29:O29"/>
    <mergeCell ref="Z31:AA31"/>
    <mergeCell ref="Z34:AA34"/>
    <mergeCell ref="X29:Y29"/>
    <mergeCell ref="X30:Y30"/>
    <mergeCell ref="P37:Q37"/>
    <mergeCell ref="AD33:AE33"/>
    <mergeCell ref="AD34:AE34"/>
    <mergeCell ref="AD37:AE37"/>
    <mergeCell ref="AD38:AE38"/>
    <mergeCell ref="AH56:AI56"/>
    <mergeCell ref="AB31:AC31"/>
    <mergeCell ref="AB32:AC32"/>
    <mergeCell ref="AB33:AC33"/>
    <mergeCell ref="AB34:AC34"/>
    <mergeCell ref="AB37:AC37"/>
    <mergeCell ref="AB39:AC39"/>
    <mergeCell ref="AB50:AC50"/>
    <mergeCell ref="AB51:AC51"/>
    <mergeCell ref="AB52:AC52"/>
    <mergeCell ref="AB53:AC53"/>
    <mergeCell ref="AB54:AC54"/>
    <mergeCell ref="AB40:AC40"/>
    <mergeCell ref="AB41:AC41"/>
    <mergeCell ref="AB42:AC42"/>
    <mergeCell ref="AB43:AC43"/>
    <mergeCell ref="AH37:AI37"/>
    <mergeCell ref="AH38:AI38"/>
    <mergeCell ref="AH34:AI34"/>
    <mergeCell ref="AB38:AC38"/>
    <mergeCell ref="AF51:AG51"/>
    <mergeCell ref="AF52:AG52"/>
    <mergeCell ref="AF53:AG53"/>
    <mergeCell ref="AD53:AE53"/>
    <mergeCell ref="AD54:AE54"/>
    <mergeCell ref="AD55:AE55"/>
    <mergeCell ref="AD41:AE41"/>
    <mergeCell ref="AD42:AE42"/>
    <mergeCell ref="AD43:AE43"/>
    <mergeCell ref="AD44:AE44"/>
    <mergeCell ref="AD48:AE48"/>
    <mergeCell ref="AD49:AE49"/>
    <mergeCell ref="A66:E66"/>
    <mergeCell ref="F66:G66"/>
    <mergeCell ref="A61:E61"/>
    <mergeCell ref="F61:G61"/>
    <mergeCell ref="A62:E62"/>
    <mergeCell ref="F62:G62"/>
    <mergeCell ref="A69:E69"/>
    <mergeCell ref="F69:G69"/>
    <mergeCell ref="A72:E72"/>
    <mergeCell ref="F72:G72"/>
    <mergeCell ref="H72:I72"/>
    <mergeCell ref="J72:K72"/>
    <mergeCell ref="L72:M72"/>
    <mergeCell ref="A27:E27"/>
    <mergeCell ref="F27:G27"/>
    <mergeCell ref="H27:I27"/>
    <mergeCell ref="J27:K27"/>
    <mergeCell ref="L27:M27"/>
    <mergeCell ref="L28:M28"/>
    <mergeCell ref="A29:E29"/>
    <mergeCell ref="F29:G29"/>
    <mergeCell ref="J30:K30"/>
    <mergeCell ref="A32:E32"/>
    <mergeCell ref="F32:G32"/>
    <mergeCell ref="A31:E31"/>
    <mergeCell ref="A30:E30"/>
    <mergeCell ref="F30:G30"/>
    <mergeCell ref="J31:K31"/>
    <mergeCell ref="H29:I29"/>
    <mergeCell ref="J29:K29"/>
    <mergeCell ref="H30:I30"/>
    <mergeCell ref="H31:I31"/>
    <mergeCell ref="A24:E25"/>
    <mergeCell ref="F24:G25"/>
    <mergeCell ref="L24:M25"/>
    <mergeCell ref="J24:K25"/>
    <mergeCell ref="H24:I25"/>
    <mergeCell ref="AH50:AI50"/>
    <mergeCell ref="AH51:AI51"/>
    <mergeCell ref="AH52:AI52"/>
    <mergeCell ref="V18:W18"/>
    <mergeCell ref="V20:W20"/>
    <mergeCell ref="X18:Y18"/>
    <mergeCell ref="N20:O20"/>
    <mergeCell ref="P20:Q20"/>
    <mergeCell ref="R20:S20"/>
    <mergeCell ref="T20:U20"/>
    <mergeCell ref="T19:U19"/>
    <mergeCell ref="V19:W19"/>
    <mergeCell ref="X19:Y19"/>
    <mergeCell ref="AH27:AI27"/>
    <mergeCell ref="AH26:AI26"/>
    <mergeCell ref="Z27:AA27"/>
    <mergeCell ref="Z26:AA26"/>
    <mergeCell ref="T27:U27"/>
    <mergeCell ref="AH43:AI43"/>
    <mergeCell ref="AH44:AI44"/>
    <mergeCell ref="AH48:AI48"/>
    <mergeCell ref="AH49:AI49"/>
    <mergeCell ref="AH30:AI30"/>
    <mergeCell ref="Z33:AA33"/>
    <mergeCell ref="N27:O27"/>
    <mergeCell ref="Z28:AA28"/>
    <mergeCell ref="T30:U30"/>
    <mergeCell ref="J74:K74"/>
    <mergeCell ref="L74:M74"/>
    <mergeCell ref="P74:Q74"/>
    <mergeCell ref="R74:S74"/>
    <mergeCell ref="J26:K26"/>
    <mergeCell ref="N15:O15"/>
    <mergeCell ref="P15:Q15"/>
    <mergeCell ref="R15:S15"/>
    <mergeCell ref="T15:U15"/>
    <mergeCell ref="T74:U74"/>
    <mergeCell ref="V74:W74"/>
    <mergeCell ref="P69:Q69"/>
    <mergeCell ref="R69:S69"/>
    <mergeCell ref="T69:U69"/>
    <mergeCell ref="V16:W16"/>
    <mergeCell ref="H66:I66"/>
    <mergeCell ref="J66:K66"/>
    <mergeCell ref="L66:M66"/>
    <mergeCell ref="H61:I61"/>
    <mergeCell ref="J61:K61"/>
    <mergeCell ref="L61:M61"/>
    <mergeCell ref="H62:I62"/>
    <mergeCell ref="J62:K62"/>
    <mergeCell ref="L62:M62"/>
    <mergeCell ref="H69:I69"/>
    <mergeCell ref="J69:K69"/>
    <mergeCell ref="L69:M69"/>
    <mergeCell ref="J33:K33"/>
    <mergeCell ref="H33:I33"/>
    <mergeCell ref="J34:K34"/>
    <mergeCell ref="H34:I34"/>
    <mergeCell ref="J28:K28"/>
    <mergeCell ref="N14:O14"/>
    <mergeCell ref="P14:Q14"/>
    <mergeCell ref="R14:S14"/>
    <mergeCell ref="T14:U14"/>
    <mergeCell ref="X74:Y74"/>
    <mergeCell ref="R62:S62"/>
    <mergeCell ref="T62:U62"/>
    <mergeCell ref="V62:W62"/>
    <mergeCell ref="X62:Y62"/>
    <mergeCell ref="V15:W15"/>
    <mergeCell ref="N13:O13"/>
    <mergeCell ref="P13:Q13"/>
    <mergeCell ref="R13:S13"/>
    <mergeCell ref="T13:U13"/>
    <mergeCell ref="V13:W13"/>
    <mergeCell ref="Z74:AA74"/>
    <mergeCell ref="P66:Q66"/>
    <mergeCell ref="R66:S66"/>
    <mergeCell ref="T66:U66"/>
    <mergeCell ref="T65:U65"/>
    <mergeCell ref="N16:O16"/>
    <mergeCell ref="P16:Q16"/>
    <mergeCell ref="R16:S16"/>
    <mergeCell ref="T16:U16"/>
    <mergeCell ref="Z51:AA51"/>
    <mergeCell ref="X41:Y41"/>
    <mergeCell ref="P39:Q39"/>
    <mergeCell ref="Z52:AA52"/>
    <mergeCell ref="Z43:AA43"/>
    <mergeCell ref="Z42:AA42"/>
    <mergeCell ref="T40:U40"/>
    <mergeCell ref="V37:W37"/>
    <mergeCell ref="N12:O12"/>
    <mergeCell ref="P12:Q12"/>
    <mergeCell ref="R12:S12"/>
    <mergeCell ref="T12:U12"/>
    <mergeCell ref="V12:W12"/>
    <mergeCell ref="AB74:AC74"/>
    <mergeCell ref="T61:U61"/>
    <mergeCell ref="V61:W61"/>
    <mergeCell ref="X61:Y61"/>
    <mergeCell ref="X66:Y66"/>
    <mergeCell ref="N11:O11"/>
    <mergeCell ref="P11:Q11"/>
    <mergeCell ref="R11:S11"/>
    <mergeCell ref="T11:U11"/>
    <mergeCell ref="V11:W11"/>
    <mergeCell ref="AH74:AI74"/>
    <mergeCell ref="AH65:AI65"/>
    <mergeCell ref="N66:O66"/>
    <mergeCell ref="Z66:AA66"/>
    <mergeCell ref="AH66:AI66"/>
    <mergeCell ref="N69:O69"/>
    <mergeCell ref="V69:W69"/>
    <mergeCell ref="X69:Y69"/>
    <mergeCell ref="Z69:AA69"/>
    <mergeCell ref="AH69:AI69"/>
    <mergeCell ref="N72:O72"/>
    <mergeCell ref="P72:Q72"/>
    <mergeCell ref="R72:S72"/>
    <mergeCell ref="T72:U72"/>
    <mergeCell ref="V72:W72"/>
    <mergeCell ref="X72:Y72"/>
    <mergeCell ref="Z72:AA72"/>
    <mergeCell ref="P10:Q10"/>
    <mergeCell ref="R10:S10"/>
    <mergeCell ref="T10:U10"/>
    <mergeCell ref="V10:W10"/>
    <mergeCell ref="AJ74:AK74"/>
    <mergeCell ref="AJ68:AK68"/>
    <mergeCell ref="V65:W65"/>
    <mergeCell ref="X65:Y65"/>
    <mergeCell ref="Z65:AA65"/>
    <mergeCell ref="V14:W14"/>
    <mergeCell ref="N8:O9"/>
    <mergeCell ref="P8:Q9"/>
    <mergeCell ref="R8:S9"/>
    <mergeCell ref="T8:U9"/>
    <mergeCell ref="AL74:AO74"/>
    <mergeCell ref="AL24:AO24"/>
    <mergeCell ref="AL25:AO25"/>
    <mergeCell ref="AL26:AO26"/>
    <mergeCell ref="AL27:AO27"/>
    <mergeCell ref="N10:O10"/>
    <mergeCell ref="Z64:AA64"/>
    <mergeCell ref="AJ66:AK66"/>
    <mergeCell ref="AL66:AO66"/>
    <mergeCell ref="AL65:AO65"/>
    <mergeCell ref="P61:Q61"/>
    <mergeCell ref="R61:S61"/>
    <mergeCell ref="AH61:AI61"/>
    <mergeCell ref="AJ61:AK61"/>
    <mergeCell ref="AL61:AO61"/>
    <mergeCell ref="N62:O62"/>
    <mergeCell ref="N61:O61"/>
    <mergeCell ref="AJ62:AK62"/>
    <mergeCell ref="P7:Q7"/>
    <mergeCell ref="R7:S7"/>
    <mergeCell ref="T7:U7"/>
    <mergeCell ref="V7:W7"/>
    <mergeCell ref="A75:E75"/>
    <mergeCell ref="F75:G75"/>
    <mergeCell ref="H75:I75"/>
    <mergeCell ref="J75:K75"/>
    <mergeCell ref="L75:M75"/>
    <mergeCell ref="N75:O75"/>
    <mergeCell ref="AL43:AO43"/>
    <mergeCell ref="AL28:AO28"/>
    <mergeCell ref="AL29:AO29"/>
    <mergeCell ref="AL30:AO30"/>
    <mergeCell ref="AL31:AO31"/>
    <mergeCell ref="AL32:AO32"/>
    <mergeCell ref="AL33:AO33"/>
    <mergeCell ref="AL50:AO50"/>
    <mergeCell ref="AL51:AO51"/>
    <mergeCell ref="AL34:AO34"/>
    <mergeCell ref="AL37:AO37"/>
    <mergeCell ref="AL52:AO52"/>
    <mergeCell ref="AL38:AO38"/>
    <mergeCell ref="AL39:AO39"/>
    <mergeCell ref="AL40:AO40"/>
    <mergeCell ref="AL41:AO41"/>
    <mergeCell ref="AL42:AO42"/>
    <mergeCell ref="L26:M26"/>
    <mergeCell ref="N26:O26"/>
    <mergeCell ref="X64:Y64"/>
    <mergeCell ref="AJ64:AK64"/>
    <mergeCell ref="AH64:AI64"/>
    <mergeCell ref="AL79:AO79"/>
    <mergeCell ref="AL53:AO53"/>
    <mergeCell ref="AL54:AO54"/>
    <mergeCell ref="AL55:AO55"/>
    <mergeCell ref="AL56:AO56"/>
    <mergeCell ref="AL44:AO44"/>
    <mergeCell ref="AL48:AO48"/>
    <mergeCell ref="AL49:AO49"/>
    <mergeCell ref="R64:S64"/>
    <mergeCell ref="R65:S65"/>
    <mergeCell ref="D8:I8"/>
    <mergeCell ref="P24:Q25"/>
    <mergeCell ref="R24:S25"/>
    <mergeCell ref="T24:U25"/>
    <mergeCell ref="A28:E28"/>
    <mergeCell ref="F28:G28"/>
    <mergeCell ref="A26:E26"/>
    <mergeCell ref="F26:G26"/>
    <mergeCell ref="J64:K64"/>
    <mergeCell ref="L64:M64"/>
    <mergeCell ref="Z67:AA67"/>
    <mergeCell ref="AH67:AI67"/>
    <mergeCell ref="Z68:AA68"/>
    <mergeCell ref="AH68:AI68"/>
    <mergeCell ref="X67:Y67"/>
    <mergeCell ref="AL68:AO68"/>
    <mergeCell ref="AJ67:AK67"/>
    <mergeCell ref="AL67:AO67"/>
    <mergeCell ref="AB68:AC68"/>
    <mergeCell ref="R68:S68"/>
    <mergeCell ref="AL64:AO64"/>
    <mergeCell ref="AJ65:AK65"/>
    <mergeCell ref="J80:K80"/>
    <mergeCell ref="P80:Q80"/>
    <mergeCell ref="L79:M79"/>
    <mergeCell ref="N64:O64"/>
    <mergeCell ref="P64:Q64"/>
    <mergeCell ref="J79:K79"/>
    <mergeCell ref="P79:Q79"/>
    <mergeCell ref="A64:E64"/>
    <mergeCell ref="J81:K81"/>
    <mergeCell ref="L81:M81"/>
    <mergeCell ref="P75:Q75"/>
    <mergeCell ref="A68:E68"/>
    <mergeCell ref="F68:G68"/>
    <mergeCell ref="H68:I68"/>
    <mergeCell ref="J68:K68"/>
    <mergeCell ref="L68:M68"/>
    <mergeCell ref="A67:E67"/>
    <mergeCell ref="F67:G67"/>
    <mergeCell ref="H67:I67"/>
    <mergeCell ref="L67:M67"/>
    <mergeCell ref="N68:O68"/>
    <mergeCell ref="P68:Q68"/>
    <mergeCell ref="A65:E65"/>
    <mergeCell ref="F65:G65"/>
    <mergeCell ref="H65:I65"/>
    <mergeCell ref="J65:K65"/>
    <mergeCell ref="L65:M65"/>
    <mergeCell ref="N65:O65"/>
    <mergeCell ref="P65:Q65"/>
    <mergeCell ref="F64:G64"/>
    <mergeCell ref="H64:I64"/>
    <mergeCell ref="H74:I74"/>
    <mergeCell ref="AL62:AO62"/>
    <mergeCell ref="A63:E63"/>
    <mergeCell ref="F63:G63"/>
    <mergeCell ref="H63:I63"/>
    <mergeCell ref="J63:K63"/>
    <mergeCell ref="L63:M63"/>
    <mergeCell ref="N63:O63"/>
    <mergeCell ref="P63:Q63"/>
    <mergeCell ref="P62:Q62"/>
    <mergeCell ref="A4:L6"/>
    <mergeCell ref="AJ63:AK63"/>
    <mergeCell ref="AL63:AO63"/>
    <mergeCell ref="R63:S63"/>
    <mergeCell ref="T63:U63"/>
    <mergeCell ref="V63:W63"/>
    <mergeCell ref="X63:Y63"/>
    <mergeCell ref="Z63:AA63"/>
    <mergeCell ref="AH63:AI63"/>
    <mergeCell ref="AH62:AI62"/>
    <mergeCell ref="N17:O17"/>
    <mergeCell ref="P17:Q17"/>
    <mergeCell ref="R17:S17"/>
    <mergeCell ref="T17:U17"/>
    <mergeCell ref="V17:W17"/>
    <mergeCell ref="X17:Y17"/>
    <mergeCell ref="AB24:AC25"/>
    <mergeCell ref="AB26:AC26"/>
    <mergeCell ref="AB27:AC27"/>
    <mergeCell ref="AB28:AC28"/>
    <mergeCell ref="AB29:AC29"/>
    <mergeCell ref="AB30:AC30"/>
    <mergeCell ref="AB48:AC48"/>
    <mergeCell ref="AL69:AO69"/>
    <mergeCell ref="AF69:AG69"/>
    <mergeCell ref="A70:E70"/>
    <mergeCell ref="F70:G70"/>
    <mergeCell ref="H70:I70"/>
    <mergeCell ref="J70:K70"/>
    <mergeCell ref="L70:M70"/>
    <mergeCell ref="N70:O70"/>
    <mergeCell ref="V70:W70"/>
    <mergeCell ref="X70:Y70"/>
    <mergeCell ref="Z70:AA70"/>
    <mergeCell ref="AH70:AI70"/>
    <mergeCell ref="AJ70:AK70"/>
    <mergeCell ref="AL70:AO70"/>
    <mergeCell ref="AF70:AG70"/>
    <mergeCell ref="AD70:AE70"/>
    <mergeCell ref="A71:E71"/>
    <mergeCell ref="F71:G71"/>
    <mergeCell ref="H71:I71"/>
    <mergeCell ref="J71:K71"/>
    <mergeCell ref="L71:M71"/>
    <mergeCell ref="N71:O71"/>
    <mergeCell ref="R71:S71"/>
    <mergeCell ref="T71:U71"/>
    <mergeCell ref="V71:W71"/>
    <mergeCell ref="X71:Y71"/>
    <mergeCell ref="Z71:AA71"/>
    <mergeCell ref="AH71:AI71"/>
    <mergeCell ref="AF71:AG71"/>
    <mergeCell ref="AD71:AE71"/>
    <mergeCell ref="AJ71:AK71"/>
    <mergeCell ref="AL71:AO71"/>
    <mergeCell ref="AL72:AO72"/>
    <mergeCell ref="A73:E73"/>
    <mergeCell ref="F73:G73"/>
    <mergeCell ref="H73:I73"/>
    <mergeCell ref="J73:K73"/>
    <mergeCell ref="L73:M73"/>
    <mergeCell ref="N73:O73"/>
    <mergeCell ref="P73:Q73"/>
    <mergeCell ref="R73:S73"/>
    <mergeCell ref="T73:U73"/>
    <mergeCell ref="V73:W73"/>
    <mergeCell ref="X73:Y73"/>
    <mergeCell ref="Z73:AA73"/>
    <mergeCell ref="AH73:AI73"/>
    <mergeCell ref="AJ73:AK73"/>
    <mergeCell ref="AL73:AO73"/>
    <mergeCell ref="AB73:AC73"/>
    <mergeCell ref="AF73:AG73"/>
    <mergeCell ref="AD73:AE73"/>
    <mergeCell ref="V8:W9"/>
    <mergeCell ref="X8:Y9"/>
    <mergeCell ref="AB63:AC63"/>
    <mergeCell ref="AB64:AC64"/>
    <mergeCell ref="AB65:AC65"/>
    <mergeCell ref="AB66:AC66"/>
    <mergeCell ref="AB67:AC67"/>
    <mergeCell ref="AB62:AC62"/>
    <mergeCell ref="AB49:AC49"/>
    <mergeCell ref="X10:Y10"/>
    <mergeCell ref="X11:Y11"/>
    <mergeCell ref="X12:Y12"/>
    <mergeCell ref="X13:Y13"/>
    <mergeCell ref="X14:Y14"/>
    <mergeCell ref="X15:Y15"/>
    <mergeCell ref="X16:Y16"/>
    <mergeCell ref="X20:Y20"/>
    <mergeCell ref="Z30:AA30"/>
    <mergeCell ref="Z29:AA29"/>
    <mergeCell ref="V28:W28"/>
    <mergeCell ref="X39:Y39"/>
    <mergeCell ref="Z50:AA50"/>
    <mergeCell ref="Z49:AA49"/>
    <mergeCell ref="Z48:AA48"/>
    <mergeCell ref="X49:Y49"/>
    <mergeCell ref="X40:Y40"/>
    <mergeCell ref="Z40:AA40"/>
    <mergeCell ref="Z39:AA39"/>
    <mergeCell ref="Z41:AA41"/>
    <mergeCell ref="X43:Y43"/>
    <mergeCell ref="V56:W56"/>
    <mergeCell ref="N35:O35"/>
    <mergeCell ref="P35:Q35"/>
    <mergeCell ref="R35:S35"/>
    <mergeCell ref="T35:U35"/>
    <mergeCell ref="V35:W35"/>
    <mergeCell ref="X35:Y35"/>
    <mergeCell ref="Z35:AA35"/>
    <mergeCell ref="AB35:AC35"/>
    <mergeCell ref="AD35:AE35"/>
    <mergeCell ref="AF35:AG35"/>
    <mergeCell ref="AH35:AI35"/>
    <mergeCell ref="AJ35:AK35"/>
    <mergeCell ref="AB44:AC44"/>
    <mergeCell ref="AB80:AC80"/>
    <mergeCell ref="AB69:AC69"/>
    <mergeCell ref="AB70:AC70"/>
    <mergeCell ref="AB71:AC71"/>
    <mergeCell ref="AB72:AC72"/>
    <mergeCell ref="AB55:AC55"/>
    <mergeCell ref="AB56:AC56"/>
    <mergeCell ref="AB59:AC59"/>
    <mergeCell ref="AB60:AC60"/>
    <mergeCell ref="AB61:AC61"/>
    <mergeCell ref="AB79:AC79"/>
    <mergeCell ref="AH72:AI72"/>
    <mergeCell ref="AJ72:AK72"/>
    <mergeCell ref="AF72:AG72"/>
    <mergeCell ref="AD72:AE72"/>
    <mergeCell ref="AH79:AI79"/>
    <mergeCell ref="AH53:AI53"/>
    <mergeCell ref="AH54:AI54"/>
    <mergeCell ref="AH55:AI55"/>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honeticPr fontId="3" type="noConversion"/>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157</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SUM('ADV#20'!V10:W10)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SUM('ADV#20'!V11:W11)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SUM('ADV#20'!V12:W12)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SUM('ADV#20'!V13:W13)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SUM('ADV#20'!V14:W14)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SUM('ADV#20'!V15:W15)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SUM('ADV#20'!V16:W16)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SUM('ADV#20'!V17:W17)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SUM('ADV#20'!V18:W18)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SUM('ADV#20'!V19:W19)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SUM('ADV#20'!AH27:AI27)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68" si="3">+H28+F28</f>
        <v>0</v>
      </c>
      <c r="K28" s="352"/>
      <c r="L28" s="296">
        <f>SUM('ADV#20'!AH28:AI28)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SUM('ADV#20'!AH29:AI29)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SUM('ADV#20'!AH30:AI30)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SUM('ADV#20'!AH31:AI31)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SUM('ADV#20'!AH32:AI32)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SUM('ADV#20'!AH33:AI33)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SUM('ADV#20'!AH34:AI34)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SUM('ADV#20'!AH35:AI35)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SUM('ADV#20'!AH36:AI36)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SUM('ADV#20'!AH37:AI37)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SUM('ADV#20'!AH38:AI38)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SUM('ADV#20'!AH39:AI39)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SUM('ADV#20'!AH40:AI40)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SUM('ADV#20'!AH41:AI41)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SUM('ADV#20'!AH42:AI42)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SUM('ADV#20'!AH43:AI43)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SUM('ADV#20'!AH44:AI44)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SUM('ADV#20'!AH45:AI45)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SUM('ADV#20'!AH46:AI46)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SUM('ADV#20'!AH47:AI47)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SUM('ADV#20'!AH48:AI48)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SUM('ADV#20'!AH49:AI49)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SUM('ADV#20'!AH50:AI50)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SUM('ADV#20'!AH51:AI51)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SUM('ADV#20'!AH52:AI52)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SUM('ADV#20'!AH53:AI53)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SUM('ADV#20'!AH54:AI54)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SUM('ADV#20'!AH55:AI55)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SUM('ADV#20'!AH56:AI56)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SUM('ADV#20'!AH59:AI59)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SUM('ADV#20'!AH60:AI60)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si="3"/>
        <v>0</v>
      </c>
      <c r="K59" s="352"/>
      <c r="L59" s="296">
        <f>SUM('ADV#20'!AH59:AI59)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3"/>
        <v>0</v>
      </c>
      <c r="K60" s="352"/>
      <c r="L60" s="296">
        <f>SUM('ADV#20'!AH60:AI60)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3"/>
        <v>0</v>
      </c>
      <c r="K61" s="352"/>
      <c r="L61" s="296">
        <f>SUM('ADV#20'!AH61:AI61)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3"/>
        <v>0</v>
      </c>
      <c r="K62" s="352"/>
      <c r="L62" s="296">
        <f>SUM('ADV#20'!AH62:AI62)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3"/>
        <v>0</v>
      </c>
      <c r="K63" s="352"/>
      <c r="L63" s="296">
        <f>SUM('ADV#20'!AH63:AI63)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3"/>
        <v>0</v>
      </c>
      <c r="K64" s="352"/>
      <c r="L64" s="296">
        <f>SUM('ADV#20'!AH64:AI64)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3"/>
        <v>0</v>
      </c>
      <c r="K65" s="352"/>
      <c r="L65" s="296">
        <f>SUM('ADV#20'!AH65:AI65)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3"/>
        <v>0</v>
      </c>
      <c r="K66" s="352"/>
      <c r="L66" s="296">
        <f>SUM('ADV#20'!AH66:AI66)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3"/>
        <v>0</v>
      </c>
      <c r="K67" s="352"/>
      <c r="L67" s="296">
        <f>SUM('ADV#20'!AH67:AI67)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3"/>
        <v>0</v>
      </c>
      <c r="K68" s="352"/>
      <c r="L68" s="296">
        <f>SUM('ADV#20'!AH68:AI68)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3">+H69+F69</f>
        <v>0</v>
      </c>
      <c r="K69" s="352"/>
      <c r="L69" s="296">
        <f>SUM('ADV#20'!AH69:AI69)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3"/>
        <v>0</v>
      </c>
      <c r="K70" s="352"/>
      <c r="L70" s="296">
        <f>SUM('ADV#20'!AH70:AI70)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3"/>
        <v>0</v>
      </c>
      <c r="K71" s="352"/>
      <c r="L71" s="296">
        <f>SUM('ADV#20'!AH71:AI71)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3"/>
        <v>0</v>
      </c>
      <c r="K72" s="352"/>
      <c r="L72" s="296">
        <f>SUM('ADV#20'!AH72:AI72)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3"/>
        <v>0</v>
      </c>
      <c r="K73" s="352"/>
      <c r="L73" s="296">
        <f>SUM('ADV#20'!AH73:AI73)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3"/>
        <v>0</v>
      </c>
      <c r="K74" s="352"/>
      <c r="L74" s="296">
        <f>SUM('ADV#20'!AH74:AI74)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3"/>
        <v>0</v>
      </c>
      <c r="K75" s="352"/>
      <c r="L75" s="296">
        <f>SUM('ADV#20'!AH75:AI75)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3"/>
        <v>0</v>
      </c>
      <c r="K76" s="352"/>
      <c r="L76" s="296">
        <f>SUM('ADV#20'!AH76:AI76)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3"/>
        <v>0</v>
      </c>
      <c r="K77" s="352"/>
      <c r="L77" s="296">
        <f>SUM('ADV#20'!AH77:AI77)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3"/>
        <v>0</v>
      </c>
      <c r="K78" s="352"/>
      <c r="L78" s="296">
        <f>SUM('ADV#20'!AH78:AI78)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'ADV#20'!O96</f>
        <v>0</v>
      </c>
      <c r="P96" s="65"/>
      <c r="Q96" s="65"/>
      <c r="R96" s="65"/>
      <c r="S96" s="65" t="s">
        <v>31</v>
      </c>
      <c r="T96" s="65"/>
      <c r="U96" s="66"/>
      <c r="V96" s="66"/>
      <c r="W96" s="66"/>
      <c r="X96" s="66"/>
      <c r="Y96" s="66"/>
      <c r="Z96" s="66"/>
    </row>
    <row r="97" spans="1:34" ht="16.5" customHeight="1" x14ac:dyDescent="0.25">
      <c r="O97" s="65" t="str">
        <f>'ADV#20'!O97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'ADV#20'!O101</f>
        <v>0</v>
      </c>
      <c r="P101" s="65"/>
      <c r="Q101" s="65"/>
      <c r="R101" s="65"/>
      <c r="S101" s="67" t="s">
        <v>31</v>
      </c>
      <c r="T101" s="65"/>
      <c r="U101" s="191"/>
      <c r="V101" s="191"/>
      <c r="W101" s="191"/>
      <c r="X101" s="191"/>
      <c r="Y101" s="191"/>
    </row>
    <row r="102" spans="1:34" x14ac:dyDescent="0.25">
      <c r="O102" s="65" t="str">
        <f>'ADV#20'!O102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B78:AC78"/>
    <mergeCell ref="AD78:AE78"/>
    <mergeCell ref="AF78:AG78"/>
    <mergeCell ref="AH78:AI78"/>
    <mergeCell ref="AJ78:AK78"/>
    <mergeCell ref="AL78:AO78"/>
    <mergeCell ref="P78:Q78"/>
    <mergeCell ref="R78:S78"/>
    <mergeCell ref="T78:U78"/>
    <mergeCell ref="V78:W78"/>
    <mergeCell ref="X78:Y78"/>
    <mergeCell ref="Z78:AA78"/>
    <mergeCell ref="A78:E78"/>
    <mergeCell ref="F78:G78"/>
    <mergeCell ref="H78:I78"/>
    <mergeCell ref="J78:K78"/>
    <mergeCell ref="L78:M78"/>
    <mergeCell ref="N78:O78"/>
    <mergeCell ref="AB77:AC77"/>
    <mergeCell ref="AD77:AE77"/>
    <mergeCell ref="AF77:AG77"/>
    <mergeCell ref="AH77:AI77"/>
    <mergeCell ref="AJ77:AK77"/>
    <mergeCell ref="AL77:AO77"/>
    <mergeCell ref="P77:Q77"/>
    <mergeCell ref="R77:S77"/>
    <mergeCell ref="T77:U77"/>
    <mergeCell ref="V77:W77"/>
    <mergeCell ref="X77:Y77"/>
    <mergeCell ref="Z77:AA77"/>
    <mergeCell ref="A77:E77"/>
    <mergeCell ref="F77:G77"/>
    <mergeCell ref="H77:I77"/>
    <mergeCell ref="J77:K77"/>
    <mergeCell ref="L77:M77"/>
    <mergeCell ref="N77:O77"/>
    <mergeCell ref="AB76:AC76"/>
    <mergeCell ref="AD76:AE76"/>
    <mergeCell ref="AF76:AG76"/>
    <mergeCell ref="AH76:AI76"/>
    <mergeCell ref="AJ76:AK76"/>
    <mergeCell ref="AL76:AO76"/>
    <mergeCell ref="P76:Q76"/>
    <mergeCell ref="R76:S76"/>
    <mergeCell ref="T76:U76"/>
    <mergeCell ref="V76:W76"/>
    <mergeCell ref="X76:Y76"/>
    <mergeCell ref="Z76:AA76"/>
    <mergeCell ref="A76:E76"/>
    <mergeCell ref="F76:G76"/>
    <mergeCell ref="H76:I76"/>
    <mergeCell ref="J76:K76"/>
    <mergeCell ref="L76:M76"/>
    <mergeCell ref="N76:O76"/>
    <mergeCell ref="AB75:AC75"/>
    <mergeCell ref="AD75:AE75"/>
    <mergeCell ref="AF75:AG75"/>
    <mergeCell ref="AH75:AI75"/>
    <mergeCell ref="AJ75:AK75"/>
    <mergeCell ref="AL75:AO75"/>
    <mergeCell ref="P75:Q75"/>
    <mergeCell ref="R75:S75"/>
    <mergeCell ref="T75:U75"/>
    <mergeCell ref="V75:W75"/>
    <mergeCell ref="X75:Y75"/>
    <mergeCell ref="Z75:AA75"/>
    <mergeCell ref="A75:E75"/>
    <mergeCell ref="F75:G75"/>
    <mergeCell ref="H75:I75"/>
    <mergeCell ref="J75:K75"/>
    <mergeCell ref="L75:M75"/>
    <mergeCell ref="N75:O75"/>
    <mergeCell ref="AB74:AC74"/>
    <mergeCell ref="AD74:AE74"/>
    <mergeCell ref="AF74:AG74"/>
    <mergeCell ref="AH74:AI74"/>
    <mergeCell ref="AJ74:AK74"/>
    <mergeCell ref="AL74:AO74"/>
    <mergeCell ref="A74:E74"/>
    <mergeCell ref="F74:G74"/>
    <mergeCell ref="H74:I74"/>
    <mergeCell ref="J74:K74"/>
    <mergeCell ref="L74:M74"/>
    <mergeCell ref="N74:O74"/>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50:AE50"/>
    <mergeCell ref="AD51:AE51"/>
    <mergeCell ref="AD52:AE52"/>
    <mergeCell ref="AD53:AE53"/>
    <mergeCell ref="AD54:AE54"/>
    <mergeCell ref="AD55:AE55"/>
    <mergeCell ref="AD41:AE41"/>
    <mergeCell ref="AD42:AE42"/>
    <mergeCell ref="AD43:AE43"/>
    <mergeCell ref="AD44:AE44"/>
    <mergeCell ref="AD48:AE48"/>
    <mergeCell ref="AD49:AE49"/>
    <mergeCell ref="AD33:AE33"/>
    <mergeCell ref="AD34:AE34"/>
    <mergeCell ref="AD37:AE37"/>
    <mergeCell ref="AD38:AE38"/>
    <mergeCell ref="AD39:AE39"/>
    <mergeCell ref="AD40:AE40"/>
    <mergeCell ref="AF81:AG81"/>
    <mergeCell ref="AF82:AG82"/>
    <mergeCell ref="AD24:AE25"/>
    <mergeCell ref="AD26:AE26"/>
    <mergeCell ref="AD27:AE27"/>
    <mergeCell ref="AD28:AE28"/>
    <mergeCell ref="AD29:AE29"/>
    <mergeCell ref="AD30:AE30"/>
    <mergeCell ref="AD31:AE31"/>
    <mergeCell ref="AD32:AE32"/>
    <mergeCell ref="AF70:AG70"/>
    <mergeCell ref="AF71:AG71"/>
    <mergeCell ref="AF72:AG72"/>
    <mergeCell ref="AF73:AG73"/>
    <mergeCell ref="AF79:AG79"/>
    <mergeCell ref="AF80:AG80"/>
    <mergeCell ref="AF64:AG64"/>
    <mergeCell ref="AF65:AG65"/>
    <mergeCell ref="AF66:AG66"/>
    <mergeCell ref="AF67:AG67"/>
    <mergeCell ref="AF68:AG68"/>
    <mergeCell ref="AF69:AG69"/>
    <mergeCell ref="AF56:AG56"/>
    <mergeCell ref="AF59:AG59"/>
    <mergeCell ref="AF60:AG60"/>
    <mergeCell ref="AF61:AG61"/>
    <mergeCell ref="AF62:AG62"/>
    <mergeCell ref="AF63:AG63"/>
    <mergeCell ref="AF50:AG50"/>
    <mergeCell ref="AF51:AG51"/>
    <mergeCell ref="AF52:AG52"/>
    <mergeCell ref="AF53:AG53"/>
    <mergeCell ref="AF54:AG54"/>
    <mergeCell ref="AF55:AG55"/>
    <mergeCell ref="AF41:AG41"/>
    <mergeCell ref="AF42:AG42"/>
    <mergeCell ref="AF43:AG43"/>
    <mergeCell ref="AF44:AG44"/>
    <mergeCell ref="AF48:AG48"/>
    <mergeCell ref="AF49:AG49"/>
    <mergeCell ref="AF33:AG33"/>
    <mergeCell ref="AF34:AG34"/>
    <mergeCell ref="AF37:AG37"/>
    <mergeCell ref="AF38:AG38"/>
    <mergeCell ref="AF39:AG39"/>
    <mergeCell ref="AF40:AG40"/>
    <mergeCell ref="AB80:AC80"/>
    <mergeCell ref="AH80:AI80"/>
    <mergeCell ref="D88:K88"/>
    <mergeCell ref="AF24:AG25"/>
    <mergeCell ref="AF26:AG26"/>
    <mergeCell ref="AF27:AG27"/>
    <mergeCell ref="AF28:AG28"/>
    <mergeCell ref="AF29:AG29"/>
    <mergeCell ref="AF30:AG30"/>
    <mergeCell ref="AF31:AG31"/>
    <mergeCell ref="P74:Q74"/>
    <mergeCell ref="AF32:AG32"/>
    <mergeCell ref="A94:C94"/>
    <mergeCell ref="O95:R95"/>
    <mergeCell ref="U95:Y95"/>
    <mergeCell ref="O100:R100"/>
    <mergeCell ref="U100:X100"/>
    <mergeCell ref="J86:K86"/>
    <mergeCell ref="Q86:S86"/>
    <mergeCell ref="U88:W88"/>
    <mergeCell ref="O92:Q92"/>
    <mergeCell ref="I87:K87"/>
    <mergeCell ref="T82:U82"/>
    <mergeCell ref="V82:W82"/>
    <mergeCell ref="X82:Y82"/>
    <mergeCell ref="Z82:AA82"/>
    <mergeCell ref="AB82:AC82"/>
    <mergeCell ref="R82:S82"/>
    <mergeCell ref="Z72:AA72"/>
    <mergeCell ref="AB72:AC72"/>
    <mergeCell ref="Z70:AA70"/>
    <mergeCell ref="AB70:AC70"/>
    <mergeCell ref="A81:E81"/>
    <mergeCell ref="F81:G81"/>
    <mergeCell ref="H81:I81"/>
    <mergeCell ref="J81:K81"/>
    <mergeCell ref="L81:M81"/>
    <mergeCell ref="N81:O81"/>
    <mergeCell ref="N80:O80"/>
    <mergeCell ref="P80:Q80"/>
    <mergeCell ref="R80:S80"/>
    <mergeCell ref="T80:U80"/>
    <mergeCell ref="V80:W80"/>
    <mergeCell ref="X80:Y80"/>
    <mergeCell ref="Z79:AA79"/>
    <mergeCell ref="AB79:AC79"/>
    <mergeCell ref="AH79:AI79"/>
    <mergeCell ref="AJ79:AK79"/>
    <mergeCell ref="AH82:AI82"/>
    <mergeCell ref="AB81:AC81"/>
    <mergeCell ref="AH81:AI81"/>
    <mergeCell ref="A82:E82"/>
    <mergeCell ref="F82:G82"/>
    <mergeCell ref="H82:I82"/>
    <mergeCell ref="J82:K82"/>
    <mergeCell ref="L82:M82"/>
    <mergeCell ref="N82:O82"/>
    <mergeCell ref="P82:Q82"/>
    <mergeCell ref="P81:Q81"/>
    <mergeCell ref="R81:S81"/>
    <mergeCell ref="T81:U81"/>
    <mergeCell ref="V81:W81"/>
    <mergeCell ref="X81:Y81"/>
    <mergeCell ref="Z81:AA81"/>
    <mergeCell ref="AL79:AO79"/>
    <mergeCell ref="A80:E80"/>
    <mergeCell ref="F80:G80"/>
    <mergeCell ref="H80:I80"/>
    <mergeCell ref="J80:K80"/>
    <mergeCell ref="L80:M80"/>
    <mergeCell ref="N79:O79"/>
    <mergeCell ref="P79:Q79"/>
    <mergeCell ref="R79:S79"/>
    <mergeCell ref="T79:U79"/>
    <mergeCell ref="V79:W79"/>
    <mergeCell ref="X79:Y79"/>
    <mergeCell ref="Z73:AA73"/>
    <mergeCell ref="AB73:AC73"/>
    <mergeCell ref="AH73:AI73"/>
    <mergeCell ref="AJ73:AK73"/>
    <mergeCell ref="AL73:AO73"/>
    <mergeCell ref="A79:E79"/>
    <mergeCell ref="F79:G79"/>
    <mergeCell ref="H79:I79"/>
    <mergeCell ref="J79:K79"/>
    <mergeCell ref="L79:M79"/>
    <mergeCell ref="N73:O73"/>
    <mergeCell ref="P73:Q73"/>
    <mergeCell ref="R73:S73"/>
    <mergeCell ref="T73:U73"/>
    <mergeCell ref="V73:W73"/>
    <mergeCell ref="X73:Y73"/>
    <mergeCell ref="R74:S74"/>
    <mergeCell ref="T74:U74"/>
    <mergeCell ref="AJ80:AK80"/>
    <mergeCell ref="Z80:AA80"/>
    <mergeCell ref="AH72:AI72"/>
    <mergeCell ref="AJ72:AK72"/>
    <mergeCell ref="AL72:AO72"/>
    <mergeCell ref="A73:E73"/>
    <mergeCell ref="F73:G73"/>
    <mergeCell ref="H73:I73"/>
    <mergeCell ref="J73:K73"/>
    <mergeCell ref="L73:M73"/>
    <mergeCell ref="N72:O72"/>
    <mergeCell ref="P72:Q72"/>
    <mergeCell ref="R72:S72"/>
    <mergeCell ref="T72:U72"/>
    <mergeCell ref="V72:W72"/>
    <mergeCell ref="X72:Y72"/>
    <mergeCell ref="Z71:AA71"/>
    <mergeCell ref="AB71:AC71"/>
    <mergeCell ref="AH71:AI71"/>
    <mergeCell ref="AJ71:AK71"/>
    <mergeCell ref="AL71:AO71"/>
    <mergeCell ref="A72:E72"/>
    <mergeCell ref="F72:G72"/>
    <mergeCell ref="H72:I72"/>
    <mergeCell ref="J72:K72"/>
    <mergeCell ref="L72:M72"/>
    <mergeCell ref="N71:O71"/>
    <mergeCell ref="P71:Q71"/>
    <mergeCell ref="R71:S71"/>
    <mergeCell ref="T71:U71"/>
    <mergeCell ref="V71:W71"/>
    <mergeCell ref="X71:Y71"/>
    <mergeCell ref="Z68:AA68"/>
    <mergeCell ref="AB68:AC68"/>
    <mergeCell ref="AH70:AI70"/>
    <mergeCell ref="AJ70:AK70"/>
    <mergeCell ref="AL70:AO70"/>
    <mergeCell ref="A71:E71"/>
    <mergeCell ref="F71:G71"/>
    <mergeCell ref="H71:I71"/>
    <mergeCell ref="J71:K71"/>
    <mergeCell ref="L71:M71"/>
    <mergeCell ref="N70:O70"/>
    <mergeCell ref="P70:Q70"/>
    <mergeCell ref="R70:S70"/>
    <mergeCell ref="T70:U70"/>
    <mergeCell ref="V70:W70"/>
    <mergeCell ref="X70:Y70"/>
    <mergeCell ref="Z69:AA69"/>
    <mergeCell ref="AB69:AC69"/>
    <mergeCell ref="AH69:AI69"/>
    <mergeCell ref="AJ69:AK69"/>
    <mergeCell ref="AL69:AO69"/>
    <mergeCell ref="A70:E70"/>
    <mergeCell ref="F70:G70"/>
    <mergeCell ref="H70:I70"/>
    <mergeCell ref="J70:K70"/>
    <mergeCell ref="L70:M70"/>
    <mergeCell ref="N69:O69"/>
    <mergeCell ref="P69:Q69"/>
    <mergeCell ref="R69:S69"/>
    <mergeCell ref="T69:U69"/>
    <mergeCell ref="V69:W69"/>
    <mergeCell ref="X69:Y69"/>
    <mergeCell ref="V65:W65"/>
    <mergeCell ref="X65:Y65"/>
    <mergeCell ref="AH68:AI68"/>
    <mergeCell ref="AJ68:AK68"/>
    <mergeCell ref="AL68:AO68"/>
    <mergeCell ref="A69:E69"/>
    <mergeCell ref="F69:G69"/>
    <mergeCell ref="H69:I69"/>
    <mergeCell ref="J69:K69"/>
    <mergeCell ref="L69:M69"/>
    <mergeCell ref="N68:O68"/>
    <mergeCell ref="P68:Q68"/>
    <mergeCell ref="R68:S68"/>
    <mergeCell ref="T68:U68"/>
    <mergeCell ref="V68:W68"/>
    <mergeCell ref="X68:Y68"/>
    <mergeCell ref="Z67:AA67"/>
    <mergeCell ref="AB67:AC67"/>
    <mergeCell ref="AH67:AI67"/>
    <mergeCell ref="AJ67:AK67"/>
    <mergeCell ref="AL67:AO67"/>
    <mergeCell ref="A68:E68"/>
    <mergeCell ref="F68:G68"/>
    <mergeCell ref="H68:I68"/>
    <mergeCell ref="J68:K68"/>
    <mergeCell ref="L68:M68"/>
    <mergeCell ref="N67:O67"/>
    <mergeCell ref="P67:Q67"/>
    <mergeCell ref="R67:S67"/>
    <mergeCell ref="T67:U67"/>
    <mergeCell ref="V67:W67"/>
    <mergeCell ref="X67:Y67"/>
    <mergeCell ref="V63:W63"/>
    <mergeCell ref="X63:Y63"/>
    <mergeCell ref="Z66:AA66"/>
    <mergeCell ref="AB66:AC66"/>
    <mergeCell ref="AH66:AI66"/>
    <mergeCell ref="AJ66:AK66"/>
    <mergeCell ref="AL66:AO66"/>
    <mergeCell ref="A67:E67"/>
    <mergeCell ref="F67:G67"/>
    <mergeCell ref="H67:I67"/>
    <mergeCell ref="J67:K67"/>
    <mergeCell ref="L67:M67"/>
    <mergeCell ref="N66:O66"/>
    <mergeCell ref="P66:Q66"/>
    <mergeCell ref="R66:S66"/>
    <mergeCell ref="T66:U66"/>
    <mergeCell ref="V66:W66"/>
    <mergeCell ref="X66:Y66"/>
    <mergeCell ref="Z65:AA65"/>
    <mergeCell ref="AB65:AC65"/>
    <mergeCell ref="AH65:AI65"/>
    <mergeCell ref="AJ65:AK65"/>
    <mergeCell ref="AL65:AO65"/>
    <mergeCell ref="A66:E66"/>
    <mergeCell ref="F66:G66"/>
    <mergeCell ref="H66:I66"/>
    <mergeCell ref="J66:K66"/>
    <mergeCell ref="L66:M66"/>
    <mergeCell ref="N65:O65"/>
    <mergeCell ref="P65:Q65"/>
    <mergeCell ref="R65:S65"/>
    <mergeCell ref="T65:U65"/>
    <mergeCell ref="V61:W61"/>
    <mergeCell ref="X61:Y61"/>
    <mergeCell ref="Z64:AA64"/>
    <mergeCell ref="AB64:AC64"/>
    <mergeCell ref="AH64:AI64"/>
    <mergeCell ref="AJ64:AK64"/>
    <mergeCell ref="AL64:AO64"/>
    <mergeCell ref="A65:E65"/>
    <mergeCell ref="F65:G65"/>
    <mergeCell ref="H65:I65"/>
    <mergeCell ref="J65:K65"/>
    <mergeCell ref="L65:M65"/>
    <mergeCell ref="N64:O64"/>
    <mergeCell ref="P64:Q64"/>
    <mergeCell ref="R64:S64"/>
    <mergeCell ref="T64:U64"/>
    <mergeCell ref="V64:W64"/>
    <mergeCell ref="X64:Y64"/>
    <mergeCell ref="Z63:AA63"/>
    <mergeCell ref="AB63:AC63"/>
    <mergeCell ref="AH63:AI63"/>
    <mergeCell ref="AJ63:AK63"/>
    <mergeCell ref="AL63:AO63"/>
    <mergeCell ref="A64:E64"/>
    <mergeCell ref="F64:G64"/>
    <mergeCell ref="H64:I64"/>
    <mergeCell ref="J64:K64"/>
    <mergeCell ref="L64:M64"/>
    <mergeCell ref="N63:O63"/>
    <mergeCell ref="P63:Q63"/>
    <mergeCell ref="R63:S63"/>
    <mergeCell ref="T63:U63"/>
    <mergeCell ref="V59:W59"/>
    <mergeCell ref="X59:Y59"/>
    <mergeCell ref="Z62:AA62"/>
    <mergeCell ref="AB62:AC62"/>
    <mergeCell ref="AH62:AI62"/>
    <mergeCell ref="AJ62:AK62"/>
    <mergeCell ref="AL62:AO62"/>
    <mergeCell ref="A63:E63"/>
    <mergeCell ref="F63:G63"/>
    <mergeCell ref="H63:I63"/>
    <mergeCell ref="J63:K63"/>
    <mergeCell ref="L63:M63"/>
    <mergeCell ref="N62:O62"/>
    <mergeCell ref="P62:Q62"/>
    <mergeCell ref="R62:S62"/>
    <mergeCell ref="T62:U62"/>
    <mergeCell ref="V62:W62"/>
    <mergeCell ref="X62:Y62"/>
    <mergeCell ref="Z61:AA61"/>
    <mergeCell ref="AB61:AC61"/>
    <mergeCell ref="AH61:AI61"/>
    <mergeCell ref="AJ61:AK61"/>
    <mergeCell ref="AL61:AO61"/>
    <mergeCell ref="A62:E62"/>
    <mergeCell ref="F62:G62"/>
    <mergeCell ref="H62:I62"/>
    <mergeCell ref="J62:K62"/>
    <mergeCell ref="L62:M62"/>
    <mergeCell ref="N61:O61"/>
    <mergeCell ref="P61:Q61"/>
    <mergeCell ref="R61:S61"/>
    <mergeCell ref="T61:U61"/>
    <mergeCell ref="V55:W55"/>
    <mergeCell ref="X55:Y55"/>
    <mergeCell ref="Z60:AA60"/>
    <mergeCell ref="AB60:AC60"/>
    <mergeCell ref="AH60:AI60"/>
    <mergeCell ref="AJ60:AK60"/>
    <mergeCell ref="AL60:AO60"/>
    <mergeCell ref="A61:E61"/>
    <mergeCell ref="F61:G61"/>
    <mergeCell ref="H61:I61"/>
    <mergeCell ref="J61:K61"/>
    <mergeCell ref="L61:M61"/>
    <mergeCell ref="N60:O60"/>
    <mergeCell ref="P60:Q60"/>
    <mergeCell ref="R60:S60"/>
    <mergeCell ref="T60:U60"/>
    <mergeCell ref="V60:W60"/>
    <mergeCell ref="X60:Y60"/>
    <mergeCell ref="Z59:AA59"/>
    <mergeCell ref="AB59:AC59"/>
    <mergeCell ref="AH59:AI59"/>
    <mergeCell ref="AJ59:AK59"/>
    <mergeCell ref="AL59:AO59"/>
    <mergeCell ref="A60:E60"/>
    <mergeCell ref="F60:G60"/>
    <mergeCell ref="H60:I60"/>
    <mergeCell ref="J60:K60"/>
    <mergeCell ref="L60:M60"/>
    <mergeCell ref="N59:O59"/>
    <mergeCell ref="P59:Q59"/>
    <mergeCell ref="R59:S59"/>
    <mergeCell ref="T59:U59"/>
    <mergeCell ref="V53:W53"/>
    <mergeCell ref="X53:Y53"/>
    <mergeCell ref="Z56:AA56"/>
    <mergeCell ref="AB56:AC56"/>
    <mergeCell ref="AH56:AI56"/>
    <mergeCell ref="AJ56:AK56"/>
    <mergeCell ref="AL56:AO56"/>
    <mergeCell ref="A59:E59"/>
    <mergeCell ref="F59:G59"/>
    <mergeCell ref="H59:I59"/>
    <mergeCell ref="J59:K59"/>
    <mergeCell ref="L59:M59"/>
    <mergeCell ref="N56:O56"/>
    <mergeCell ref="P56:Q56"/>
    <mergeCell ref="R56:S56"/>
    <mergeCell ref="T56:U56"/>
    <mergeCell ref="V56:W56"/>
    <mergeCell ref="X56:Y56"/>
    <mergeCell ref="Z55:AA55"/>
    <mergeCell ref="AB55:AC55"/>
    <mergeCell ref="AH55:AI55"/>
    <mergeCell ref="AJ55:AK55"/>
    <mergeCell ref="AL55:AO55"/>
    <mergeCell ref="A56:E56"/>
    <mergeCell ref="F56:G56"/>
    <mergeCell ref="H56:I56"/>
    <mergeCell ref="J56:K56"/>
    <mergeCell ref="L56:M56"/>
    <mergeCell ref="N55:O55"/>
    <mergeCell ref="P55:Q55"/>
    <mergeCell ref="R55:S55"/>
    <mergeCell ref="T55:U55"/>
    <mergeCell ref="V51:W51"/>
    <mergeCell ref="X51:Y51"/>
    <mergeCell ref="Z54:AA54"/>
    <mergeCell ref="AB54:AC54"/>
    <mergeCell ref="AH54:AI54"/>
    <mergeCell ref="AJ54:AK54"/>
    <mergeCell ref="AL54:AO54"/>
    <mergeCell ref="A55:E55"/>
    <mergeCell ref="F55:G55"/>
    <mergeCell ref="H55:I55"/>
    <mergeCell ref="J55:K55"/>
    <mergeCell ref="L55:M55"/>
    <mergeCell ref="N54:O54"/>
    <mergeCell ref="P54:Q54"/>
    <mergeCell ref="R54:S54"/>
    <mergeCell ref="T54:U54"/>
    <mergeCell ref="V54:W54"/>
    <mergeCell ref="X54:Y54"/>
    <mergeCell ref="Z53:AA53"/>
    <mergeCell ref="AB53:AC53"/>
    <mergeCell ref="AH53:AI53"/>
    <mergeCell ref="AJ53:AK53"/>
    <mergeCell ref="AL53:AO53"/>
    <mergeCell ref="A54:E54"/>
    <mergeCell ref="F54:G54"/>
    <mergeCell ref="H54:I54"/>
    <mergeCell ref="J54:K54"/>
    <mergeCell ref="L54:M54"/>
    <mergeCell ref="N53:O53"/>
    <mergeCell ref="P53:Q53"/>
    <mergeCell ref="R53:S53"/>
    <mergeCell ref="T53:U53"/>
    <mergeCell ref="V49:W49"/>
    <mergeCell ref="X49:Y49"/>
    <mergeCell ref="Z52:AA52"/>
    <mergeCell ref="AB52:AC52"/>
    <mergeCell ref="AH52:AI52"/>
    <mergeCell ref="AJ52:AK52"/>
    <mergeCell ref="AL52:AO52"/>
    <mergeCell ref="A53:E53"/>
    <mergeCell ref="F53:G53"/>
    <mergeCell ref="H53:I53"/>
    <mergeCell ref="J53:K53"/>
    <mergeCell ref="L53:M53"/>
    <mergeCell ref="N52:O52"/>
    <mergeCell ref="P52:Q52"/>
    <mergeCell ref="R52:S52"/>
    <mergeCell ref="T52:U52"/>
    <mergeCell ref="V52:W52"/>
    <mergeCell ref="X52:Y52"/>
    <mergeCell ref="Z51:AA51"/>
    <mergeCell ref="AB51:AC51"/>
    <mergeCell ref="AH51:AI51"/>
    <mergeCell ref="AJ51:AK51"/>
    <mergeCell ref="AL51:AO51"/>
    <mergeCell ref="A52:E52"/>
    <mergeCell ref="F52:G52"/>
    <mergeCell ref="H52:I52"/>
    <mergeCell ref="J52:K52"/>
    <mergeCell ref="L52:M52"/>
    <mergeCell ref="N51:O51"/>
    <mergeCell ref="P51:Q51"/>
    <mergeCell ref="R51:S51"/>
    <mergeCell ref="T51:U51"/>
    <mergeCell ref="V44:W44"/>
    <mergeCell ref="X44:Y44"/>
    <mergeCell ref="Z50:AA50"/>
    <mergeCell ref="AB50:AC50"/>
    <mergeCell ref="AH50:AI50"/>
    <mergeCell ref="AJ50:AK50"/>
    <mergeCell ref="AL50:AO50"/>
    <mergeCell ref="A51:E51"/>
    <mergeCell ref="F51:G51"/>
    <mergeCell ref="H51:I51"/>
    <mergeCell ref="J51:K51"/>
    <mergeCell ref="L51:M51"/>
    <mergeCell ref="N50:O50"/>
    <mergeCell ref="P50:Q50"/>
    <mergeCell ref="R50:S50"/>
    <mergeCell ref="T50:U50"/>
    <mergeCell ref="V50:W50"/>
    <mergeCell ref="X50:Y50"/>
    <mergeCell ref="Z49:AA49"/>
    <mergeCell ref="AB49:AC49"/>
    <mergeCell ref="AH49:AI49"/>
    <mergeCell ref="AJ49:AK49"/>
    <mergeCell ref="AL49:AO49"/>
    <mergeCell ref="A50:E50"/>
    <mergeCell ref="F50:G50"/>
    <mergeCell ref="H50:I50"/>
    <mergeCell ref="J50:K50"/>
    <mergeCell ref="L50:M50"/>
    <mergeCell ref="N49:O49"/>
    <mergeCell ref="P49:Q49"/>
    <mergeCell ref="R49:S49"/>
    <mergeCell ref="T49:U49"/>
    <mergeCell ref="V42:W42"/>
    <mergeCell ref="X42:Y42"/>
    <mergeCell ref="Z48:AA48"/>
    <mergeCell ref="AB48:AC48"/>
    <mergeCell ref="AH48:AI48"/>
    <mergeCell ref="AJ48:AK48"/>
    <mergeCell ref="AL48:AO48"/>
    <mergeCell ref="A49:E49"/>
    <mergeCell ref="F49:G49"/>
    <mergeCell ref="H49:I49"/>
    <mergeCell ref="J49:K49"/>
    <mergeCell ref="L49:M49"/>
    <mergeCell ref="N48:O48"/>
    <mergeCell ref="P48:Q48"/>
    <mergeCell ref="R48:S48"/>
    <mergeCell ref="T48:U48"/>
    <mergeCell ref="V48:W48"/>
    <mergeCell ref="X48:Y48"/>
    <mergeCell ref="Z44:AA44"/>
    <mergeCell ref="AB44:AC44"/>
    <mergeCell ref="AH44:AI44"/>
    <mergeCell ref="AJ44:AK44"/>
    <mergeCell ref="AL44:AO44"/>
    <mergeCell ref="A48:E48"/>
    <mergeCell ref="F48:G48"/>
    <mergeCell ref="H48:I48"/>
    <mergeCell ref="J48:K48"/>
    <mergeCell ref="L48:M48"/>
    <mergeCell ref="N44:O44"/>
    <mergeCell ref="P44:Q44"/>
    <mergeCell ref="R44:S44"/>
    <mergeCell ref="T44:U44"/>
    <mergeCell ref="V40:W40"/>
    <mergeCell ref="X40:Y40"/>
    <mergeCell ref="Z43:AA43"/>
    <mergeCell ref="AB43:AC43"/>
    <mergeCell ref="AH43:AI43"/>
    <mergeCell ref="AJ43:AK43"/>
    <mergeCell ref="AL43:AO43"/>
    <mergeCell ref="A44:E44"/>
    <mergeCell ref="F44:G44"/>
    <mergeCell ref="H44:I44"/>
    <mergeCell ref="J44:K44"/>
    <mergeCell ref="L44:M44"/>
    <mergeCell ref="N43:O43"/>
    <mergeCell ref="P43:Q43"/>
    <mergeCell ref="R43:S43"/>
    <mergeCell ref="T43:U43"/>
    <mergeCell ref="V43:W43"/>
    <mergeCell ref="X43:Y43"/>
    <mergeCell ref="Z42:AA42"/>
    <mergeCell ref="AB42:AC42"/>
    <mergeCell ref="AH42:AI42"/>
    <mergeCell ref="AJ42:AK42"/>
    <mergeCell ref="AL42:AO42"/>
    <mergeCell ref="A43:E43"/>
    <mergeCell ref="F43:G43"/>
    <mergeCell ref="H43:I43"/>
    <mergeCell ref="J43:K43"/>
    <mergeCell ref="L43:M43"/>
    <mergeCell ref="N42:O42"/>
    <mergeCell ref="P42:Q42"/>
    <mergeCell ref="R42:S42"/>
    <mergeCell ref="T42:U42"/>
    <mergeCell ref="V38:W38"/>
    <mergeCell ref="X38:Y38"/>
    <mergeCell ref="Z41:AA41"/>
    <mergeCell ref="AB41:AC41"/>
    <mergeCell ref="AH41:AI41"/>
    <mergeCell ref="AJ41:AK41"/>
    <mergeCell ref="AL41:AO41"/>
    <mergeCell ref="A42:E42"/>
    <mergeCell ref="F42:G42"/>
    <mergeCell ref="H42:I42"/>
    <mergeCell ref="J42:K42"/>
    <mergeCell ref="L42:M42"/>
    <mergeCell ref="N41:O41"/>
    <mergeCell ref="P41:Q41"/>
    <mergeCell ref="R41:S41"/>
    <mergeCell ref="T41:U41"/>
    <mergeCell ref="V41:W41"/>
    <mergeCell ref="X41:Y41"/>
    <mergeCell ref="Z40:AA40"/>
    <mergeCell ref="AB40:AC40"/>
    <mergeCell ref="AH40:AI40"/>
    <mergeCell ref="AJ40:AK40"/>
    <mergeCell ref="AL40:AO40"/>
    <mergeCell ref="A41:E41"/>
    <mergeCell ref="F41:G41"/>
    <mergeCell ref="H41:I41"/>
    <mergeCell ref="J41:K41"/>
    <mergeCell ref="L41:M41"/>
    <mergeCell ref="N40:O40"/>
    <mergeCell ref="P40:Q40"/>
    <mergeCell ref="R40:S40"/>
    <mergeCell ref="T40:U40"/>
    <mergeCell ref="V34:W34"/>
    <mergeCell ref="X34:Y34"/>
    <mergeCell ref="Z39:AA39"/>
    <mergeCell ref="AB39:AC39"/>
    <mergeCell ref="AH39:AI39"/>
    <mergeCell ref="AJ39:AK39"/>
    <mergeCell ref="AL39:AO39"/>
    <mergeCell ref="A40:E40"/>
    <mergeCell ref="F40:G40"/>
    <mergeCell ref="H40:I40"/>
    <mergeCell ref="J40:K40"/>
    <mergeCell ref="L40:M40"/>
    <mergeCell ref="N39:O39"/>
    <mergeCell ref="P39:Q39"/>
    <mergeCell ref="R39:S39"/>
    <mergeCell ref="T39:U39"/>
    <mergeCell ref="V39:W39"/>
    <mergeCell ref="X39:Y39"/>
    <mergeCell ref="Z38:AA38"/>
    <mergeCell ref="AB38:AC38"/>
    <mergeCell ref="AH38:AI38"/>
    <mergeCell ref="AJ38:AK38"/>
    <mergeCell ref="AL38:AO38"/>
    <mergeCell ref="A39:E39"/>
    <mergeCell ref="F39:G39"/>
    <mergeCell ref="H39:I39"/>
    <mergeCell ref="J39:K39"/>
    <mergeCell ref="L39:M39"/>
    <mergeCell ref="N38:O38"/>
    <mergeCell ref="P38:Q38"/>
    <mergeCell ref="R38:S38"/>
    <mergeCell ref="T38:U38"/>
    <mergeCell ref="V32:W32"/>
    <mergeCell ref="X32:Y32"/>
    <mergeCell ref="Z37:AA37"/>
    <mergeCell ref="AB37:AC37"/>
    <mergeCell ref="AH37:AI37"/>
    <mergeCell ref="AJ37:AK37"/>
    <mergeCell ref="AL37:AO37"/>
    <mergeCell ref="A38:E38"/>
    <mergeCell ref="F38:G38"/>
    <mergeCell ref="H38:I38"/>
    <mergeCell ref="J38:K38"/>
    <mergeCell ref="L38:M38"/>
    <mergeCell ref="N37:O37"/>
    <mergeCell ref="P37:Q37"/>
    <mergeCell ref="R37:S37"/>
    <mergeCell ref="T37:U37"/>
    <mergeCell ref="V37:W37"/>
    <mergeCell ref="X37:Y37"/>
    <mergeCell ref="Z34:AA34"/>
    <mergeCell ref="AB34:AC34"/>
    <mergeCell ref="AH34:AI34"/>
    <mergeCell ref="AJ34:AK34"/>
    <mergeCell ref="AL34:AO34"/>
    <mergeCell ref="A37:E37"/>
    <mergeCell ref="F37:G37"/>
    <mergeCell ref="H37:I37"/>
    <mergeCell ref="J37:K37"/>
    <mergeCell ref="L37:M37"/>
    <mergeCell ref="N34:O34"/>
    <mergeCell ref="P34:Q34"/>
    <mergeCell ref="R34:S34"/>
    <mergeCell ref="T34:U34"/>
    <mergeCell ref="V30:W30"/>
    <mergeCell ref="X30:Y30"/>
    <mergeCell ref="Z33:AA33"/>
    <mergeCell ref="AB33:AC33"/>
    <mergeCell ref="AH33:AI33"/>
    <mergeCell ref="AJ33:AK33"/>
    <mergeCell ref="AL33:AO33"/>
    <mergeCell ref="A34:E34"/>
    <mergeCell ref="F34:G34"/>
    <mergeCell ref="H34:I34"/>
    <mergeCell ref="J34:K34"/>
    <mergeCell ref="L34:M34"/>
    <mergeCell ref="N33:O33"/>
    <mergeCell ref="P33:Q33"/>
    <mergeCell ref="R33:S33"/>
    <mergeCell ref="T33:U33"/>
    <mergeCell ref="V33:W33"/>
    <mergeCell ref="X33:Y33"/>
    <mergeCell ref="Z32:AA32"/>
    <mergeCell ref="AB32:AC32"/>
    <mergeCell ref="AH32:AI32"/>
    <mergeCell ref="AJ32:AK32"/>
    <mergeCell ref="AL32:AO32"/>
    <mergeCell ref="A33:E33"/>
    <mergeCell ref="F33:G33"/>
    <mergeCell ref="H33:I33"/>
    <mergeCell ref="J33:K33"/>
    <mergeCell ref="L33:M33"/>
    <mergeCell ref="N32:O32"/>
    <mergeCell ref="P32:Q32"/>
    <mergeCell ref="R32:S32"/>
    <mergeCell ref="T32:U32"/>
    <mergeCell ref="V28:W28"/>
    <mergeCell ref="X28:Y28"/>
    <mergeCell ref="Z31:AA31"/>
    <mergeCell ref="AB31:AC31"/>
    <mergeCell ref="AH31:AI31"/>
    <mergeCell ref="AJ31:AK31"/>
    <mergeCell ref="AL31:AO31"/>
    <mergeCell ref="A32:E32"/>
    <mergeCell ref="F32:G32"/>
    <mergeCell ref="H32:I32"/>
    <mergeCell ref="J32:K32"/>
    <mergeCell ref="L32:M32"/>
    <mergeCell ref="N31:O31"/>
    <mergeCell ref="P31:Q31"/>
    <mergeCell ref="R31:S31"/>
    <mergeCell ref="T31:U31"/>
    <mergeCell ref="V31:W31"/>
    <mergeCell ref="X31:Y31"/>
    <mergeCell ref="Z30:AA30"/>
    <mergeCell ref="AB30:AC30"/>
    <mergeCell ref="AH30:AI30"/>
    <mergeCell ref="AJ30:AK30"/>
    <mergeCell ref="AL30:AO30"/>
    <mergeCell ref="A31:E31"/>
    <mergeCell ref="F31:G31"/>
    <mergeCell ref="H31:I31"/>
    <mergeCell ref="J31:K31"/>
    <mergeCell ref="L31:M31"/>
    <mergeCell ref="N30:O30"/>
    <mergeCell ref="P30:Q30"/>
    <mergeCell ref="R30:S30"/>
    <mergeCell ref="T30:U30"/>
    <mergeCell ref="V26:W26"/>
    <mergeCell ref="X26:Y26"/>
    <mergeCell ref="Z29:AA29"/>
    <mergeCell ref="AB29:AC29"/>
    <mergeCell ref="AH29:AI29"/>
    <mergeCell ref="AJ29:AK29"/>
    <mergeCell ref="AL29:AO29"/>
    <mergeCell ref="A30:E30"/>
    <mergeCell ref="F30:G30"/>
    <mergeCell ref="H30:I30"/>
    <mergeCell ref="J30:K30"/>
    <mergeCell ref="L30:M30"/>
    <mergeCell ref="N29:O29"/>
    <mergeCell ref="P29:Q29"/>
    <mergeCell ref="R29:S29"/>
    <mergeCell ref="T29:U29"/>
    <mergeCell ref="V29:W29"/>
    <mergeCell ref="X29:Y29"/>
    <mergeCell ref="Z28:AA28"/>
    <mergeCell ref="AB28:AC28"/>
    <mergeCell ref="AH28:AI28"/>
    <mergeCell ref="AJ28:AK28"/>
    <mergeCell ref="AL28:AO28"/>
    <mergeCell ref="A29:E29"/>
    <mergeCell ref="F29:G29"/>
    <mergeCell ref="H29:I29"/>
    <mergeCell ref="J29:K29"/>
    <mergeCell ref="L29:M29"/>
    <mergeCell ref="N28:O28"/>
    <mergeCell ref="P28:Q28"/>
    <mergeCell ref="R28:S28"/>
    <mergeCell ref="T28:U28"/>
    <mergeCell ref="N24:O25"/>
    <mergeCell ref="D22:F22"/>
    <mergeCell ref="Z27:AA27"/>
    <mergeCell ref="AB27:AC27"/>
    <mergeCell ref="AH27:AI27"/>
    <mergeCell ref="AJ27:AK27"/>
    <mergeCell ref="AL27:AO27"/>
    <mergeCell ref="A28:E28"/>
    <mergeCell ref="F28:G28"/>
    <mergeCell ref="H28:I28"/>
    <mergeCell ref="J28:K28"/>
    <mergeCell ref="L28:M28"/>
    <mergeCell ref="N27:O27"/>
    <mergeCell ref="P27:Q27"/>
    <mergeCell ref="R27:S27"/>
    <mergeCell ref="T27:U27"/>
    <mergeCell ref="V27:W27"/>
    <mergeCell ref="X27:Y27"/>
    <mergeCell ref="Z26:AA26"/>
    <mergeCell ref="AB26:AC26"/>
    <mergeCell ref="AH26:AI26"/>
    <mergeCell ref="AJ26:AK26"/>
    <mergeCell ref="AL26:AO26"/>
    <mergeCell ref="A27:E27"/>
    <mergeCell ref="F27:G27"/>
    <mergeCell ref="H27:I27"/>
    <mergeCell ref="J27:K27"/>
    <mergeCell ref="L27:M27"/>
    <mergeCell ref="N26:O26"/>
    <mergeCell ref="P26:Q26"/>
    <mergeCell ref="R26:S26"/>
    <mergeCell ref="T26:U26"/>
    <mergeCell ref="D20:F20"/>
    <mergeCell ref="N16:O16"/>
    <mergeCell ref="P16:Q16"/>
    <mergeCell ref="R16:S16"/>
    <mergeCell ref="T16:U16"/>
    <mergeCell ref="N20:O20"/>
    <mergeCell ref="P20:Q20"/>
    <mergeCell ref="AB24:AC25"/>
    <mergeCell ref="AH24:AI25"/>
    <mergeCell ref="AJ24:AK25"/>
    <mergeCell ref="AL24:AO24"/>
    <mergeCell ref="AL25:AO25"/>
    <mergeCell ref="A26:E26"/>
    <mergeCell ref="F26:G26"/>
    <mergeCell ref="H26:I26"/>
    <mergeCell ref="J26:K26"/>
    <mergeCell ref="L26:M26"/>
    <mergeCell ref="P24:Q25"/>
    <mergeCell ref="R24:S25"/>
    <mergeCell ref="T24:U25"/>
    <mergeCell ref="V24:W25"/>
    <mergeCell ref="X24:Y25"/>
    <mergeCell ref="Z24:AA25"/>
    <mergeCell ref="N21:O21"/>
    <mergeCell ref="P21:Q21"/>
    <mergeCell ref="N22:O22"/>
    <mergeCell ref="P22:Q22"/>
    <mergeCell ref="A24:E25"/>
    <mergeCell ref="F24:G25"/>
    <mergeCell ref="H24:I25"/>
    <mergeCell ref="J24:K25"/>
    <mergeCell ref="L24:M25"/>
    <mergeCell ref="R12:S12"/>
    <mergeCell ref="T12:U12"/>
    <mergeCell ref="V12:W12"/>
    <mergeCell ref="R20:S20"/>
    <mergeCell ref="T20:U20"/>
    <mergeCell ref="V18:W18"/>
    <mergeCell ref="V20:W20"/>
    <mergeCell ref="X18:Y18"/>
    <mergeCell ref="X20:Y20"/>
    <mergeCell ref="V19:W19"/>
    <mergeCell ref="X19:Y19"/>
    <mergeCell ref="V16:W16"/>
    <mergeCell ref="X16:Y16"/>
    <mergeCell ref="N17:O17"/>
    <mergeCell ref="P17:Q17"/>
    <mergeCell ref="R17:S17"/>
    <mergeCell ref="T17:U17"/>
    <mergeCell ref="V17:W17"/>
    <mergeCell ref="X17:Y17"/>
    <mergeCell ref="Z74:AA74"/>
    <mergeCell ref="V8:W9"/>
    <mergeCell ref="X8:Y9"/>
    <mergeCell ref="D10:I10"/>
    <mergeCell ref="N10:O10"/>
    <mergeCell ref="W3:Y4"/>
    <mergeCell ref="A4:L6"/>
    <mergeCell ref="P7:Q7"/>
    <mergeCell ref="R7:S7"/>
    <mergeCell ref="T7:U7"/>
    <mergeCell ref="V7:W7"/>
    <mergeCell ref="N11:O11"/>
    <mergeCell ref="P11:Q11"/>
    <mergeCell ref="R11:S11"/>
    <mergeCell ref="T11:U11"/>
    <mergeCell ref="V11:W11"/>
    <mergeCell ref="T13:U13"/>
    <mergeCell ref="V13:W13"/>
    <mergeCell ref="N13:O13"/>
    <mergeCell ref="P13:Q13"/>
    <mergeCell ref="R13:S13"/>
    <mergeCell ref="P10:Q10"/>
    <mergeCell ref="R10:S10"/>
    <mergeCell ref="T10:U10"/>
    <mergeCell ref="X74:Y74"/>
    <mergeCell ref="X12:Y12"/>
    <mergeCell ref="V10:W10"/>
    <mergeCell ref="X10:Y10"/>
    <mergeCell ref="V74:W74"/>
    <mergeCell ref="X11:Y11"/>
    <mergeCell ref="X13:Y13"/>
    <mergeCell ref="X14:Y14"/>
    <mergeCell ref="N35:O35"/>
    <mergeCell ref="P35:Q35"/>
    <mergeCell ref="R35:S35"/>
    <mergeCell ref="T35:U35"/>
    <mergeCell ref="V35:W35"/>
    <mergeCell ref="X35:Y35"/>
    <mergeCell ref="Z35:AA35"/>
    <mergeCell ref="AB35:AC35"/>
    <mergeCell ref="AD35:AE35"/>
    <mergeCell ref="AF35:AG35"/>
    <mergeCell ref="AH35:AI35"/>
    <mergeCell ref="AJ35:AK35"/>
    <mergeCell ref="D8:I8"/>
    <mergeCell ref="N8:O9"/>
    <mergeCell ref="P8:Q9"/>
    <mergeCell ref="R8:S9"/>
    <mergeCell ref="T8:U9"/>
    <mergeCell ref="N15:O15"/>
    <mergeCell ref="P15:Q15"/>
    <mergeCell ref="R15:S15"/>
    <mergeCell ref="T15:U15"/>
    <mergeCell ref="V15:W15"/>
    <mergeCell ref="X15:Y15"/>
    <mergeCell ref="D14:I14"/>
    <mergeCell ref="N14:O14"/>
    <mergeCell ref="P14:Q14"/>
    <mergeCell ref="R14:S14"/>
    <mergeCell ref="T14:U14"/>
    <mergeCell ref="V14:W14"/>
    <mergeCell ref="D12:I12"/>
    <mergeCell ref="N12:O12"/>
    <mergeCell ref="P12:Q1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158</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SUM('ADV#21'!V10:W10)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SUM('ADV#21'!V11:W11)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SUM('ADV#21'!V12:W12)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SUM('ADV#21'!V13:W13)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SUM('ADV#21'!V14:W14)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SUM('ADV#21'!V15:W15)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SUM('ADV#21'!V16:W16)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SUM('ADV#21'!V17:W17)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SUM('ADV#21'!V18:W18)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SUM('ADV#21'!V19:W19)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SUM('ADV#21'!AH27:AI27)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68" si="3">+H28+F28</f>
        <v>0</v>
      </c>
      <c r="K28" s="352"/>
      <c r="L28" s="296">
        <f>SUM('ADV#21'!AH28:AI28)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SUM('ADV#21'!AH29:AI29)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SUM('ADV#21'!AH30:AI30)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SUM('ADV#21'!AH31:AI31)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SUM('ADV#21'!AH32:AI32)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SUM('ADV#21'!AH33:AI33)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SUM('ADV#21'!AH34:AI34)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SUM('ADV#21'!AH35:AI35)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SUM('ADV#21'!AH36:AI36)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SUM('ADV#21'!AH37:AI37)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SUM('ADV#21'!AH38:AI38)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SUM('ADV#21'!AH39:AI39)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SUM('ADV#21'!AH40:AI40)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SUM('ADV#21'!AH41:AI41)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SUM('ADV#21'!AH42:AI42)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SUM('ADV#21'!AH43:AI43)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SUM('ADV#21'!AH44:AI44)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SUM('ADV#21'!AH45:AI45)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SUM('ADV#21'!AH46:AI46)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SUM('ADV#21'!AH47:AI47)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SUM('ADV#21'!AH48:AI48)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SUM('ADV#21'!AH49:AI49)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SUM('ADV#21'!AH50:AI50)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SUM('ADV#21'!AH51:AI51)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SUM('ADV#21'!AH52:AI52)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SUM('ADV#21'!AH53:AI53)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SUM('ADV#21'!AH54:AI54)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SUM('ADV#21'!AH55:AI55)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SUM('ADV#21'!AH56:AI56)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SUM('ADV#21'!AH59:AI59)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SUM('ADV#21'!AH60:AI60)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si="3"/>
        <v>0</v>
      </c>
      <c r="K59" s="352"/>
      <c r="L59" s="296">
        <f>SUM('ADV#21'!AH59:AI59)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3"/>
        <v>0</v>
      </c>
      <c r="K60" s="352"/>
      <c r="L60" s="296">
        <f>SUM('ADV#21'!AH60:AI60)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3"/>
        <v>0</v>
      </c>
      <c r="K61" s="352"/>
      <c r="L61" s="296">
        <f>SUM('ADV#21'!AH61:AI61)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3"/>
        <v>0</v>
      </c>
      <c r="K62" s="352"/>
      <c r="L62" s="296">
        <f>SUM('ADV#21'!AH62:AI62)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3"/>
        <v>0</v>
      </c>
      <c r="K63" s="352"/>
      <c r="L63" s="296">
        <f>SUM('ADV#21'!AH63:AI63)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3"/>
        <v>0</v>
      </c>
      <c r="K64" s="352"/>
      <c r="L64" s="296">
        <f>SUM('ADV#21'!AH64:AI64)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3"/>
        <v>0</v>
      </c>
      <c r="K65" s="352"/>
      <c r="L65" s="296">
        <f>SUM('ADV#21'!AH65:AI65)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3"/>
        <v>0</v>
      </c>
      <c r="K66" s="352"/>
      <c r="L66" s="296">
        <f>SUM('ADV#21'!AH66:AI66)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3"/>
        <v>0</v>
      </c>
      <c r="K67" s="352"/>
      <c r="L67" s="296">
        <f>SUM('ADV#21'!AH67:AI67)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3"/>
        <v>0</v>
      </c>
      <c r="K68" s="352"/>
      <c r="L68" s="296">
        <f>SUM('ADV#21'!AH68:AI68)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3">+H69+F69</f>
        <v>0</v>
      </c>
      <c r="K69" s="352"/>
      <c r="L69" s="296">
        <f>SUM('ADV#21'!AH69:AI69)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3"/>
        <v>0</v>
      </c>
      <c r="K70" s="352"/>
      <c r="L70" s="296">
        <f>SUM('ADV#21'!AH70:AI70)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3"/>
        <v>0</v>
      </c>
      <c r="K71" s="352"/>
      <c r="L71" s="296">
        <f>SUM('ADV#21'!AH71:AI71)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3"/>
        <v>0</v>
      </c>
      <c r="K72" s="352"/>
      <c r="L72" s="296">
        <f>SUM('ADV#21'!AH72:AI72)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3"/>
        <v>0</v>
      </c>
      <c r="K73" s="352"/>
      <c r="L73" s="296">
        <f>SUM('ADV#21'!AH73:AI73)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3"/>
        <v>0</v>
      </c>
      <c r="K74" s="352"/>
      <c r="L74" s="296">
        <f>SUM('ADV#21'!AH74:AI74)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3"/>
        <v>0</v>
      </c>
      <c r="K75" s="352"/>
      <c r="L75" s="296">
        <f>SUM('ADV#21'!AH75:AI75)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3"/>
        <v>0</v>
      </c>
      <c r="K76" s="352"/>
      <c r="L76" s="296">
        <f>SUM('ADV#21'!AH76:AI76)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3"/>
        <v>0</v>
      </c>
      <c r="K77" s="352"/>
      <c r="L77" s="296">
        <f>SUM('ADV#21'!AH77:AI77)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3"/>
        <v>0</v>
      </c>
      <c r="K78" s="352"/>
      <c r="L78" s="296">
        <f>SUM('ADV#21'!AH78:AI78)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'ADV#21'!O96</f>
        <v>0</v>
      </c>
      <c r="P96" s="65"/>
      <c r="Q96" s="65"/>
      <c r="R96" s="65"/>
      <c r="S96" s="65" t="s">
        <v>31</v>
      </c>
      <c r="T96" s="65"/>
      <c r="U96" s="66"/>
      <c r="V96" s="66"/>
      <c r="W96" s="66"/>
      <c r="X96" s="66"/>
      <c r="Y96" s="66"/>
      <c r="Z96" s="66"/>
    </row>
    <row r="97" spans="1:34" ht="16.5" customHeight="1" x14ac:dyDescent="0.25">
      <c r="O97" s="65" t="str">
        <f>'ADV#21'!O97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'ADV#21'!O101</f>
        <v>0</v>
      </c>
      <c r="P101" s="65"/>
      <c r="Q101" s="65"/>
      <c r="R101" s="65"/>
      <c r="S101" s="67" t="s">
        <v>31</v>
      </c>
      <c r="T101" s="65"/>
      <c r="U101" s="191"/>
      <c r="V101" s="191"/>
      <c r="W101" s="191"/>
      <c r="X101" s="191"/>
      <c r="Y101" s="191"/>
    </row>
    <row r="102" spans="1:34" x14ac:dyDescent="0.25">
      <c r="O102" s="65" t="str">
        <f>'ADV#21'!O102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B78:AC78"/>
    <mergeCell ref="AD78:AE78"/>
    <mergeCell ref="AF78:AG78"/>
    <mergeCell ref="AH78:AI78"/>
    <mergeCell ref="AJ78:AK78"/>
    <mergeCell ref="AL78:AO78"/>
    <mergeCell ref="P78:Q78"/>
    <mergeCell ref="R78:S78"/>
    <mergeCell ref="T78:U78"/>
    <mergeCell ref="V78:W78"/>
    <mergeCell ref="X78:Y78"/>
    <mergeCell ref="Z78:AA78"/>
    <mergeCell ref="A78:E78"/>
    <mergeCell ref="F78:G78"/>
    <mergeCell ref="H78:I78"/>
    <mergeCell ref="J78:K78"/>
    <mergeCell ref="L78:M78"/>
    <mergeCell ref="N78:O78"/>
    <mergeCell ref="AB77:AC77"/>
    <mergeCell ref="AD77:AE77"/>
    <mergeCell ref="AF77:AG77"/>
    <mergeCell ref="AH77:AI77"/>
    <mergeCell ref="AJ77:AK77"/>
    <mergeCell ref="AL77:AO77"/>
    <mergeCell ref="P77:Q77"/>
    <mergeCell ref="R77:S77"/>
    <mergeCell ref="T77:U77"/>
    <mergeCell ref="V77:W77"/>
    <mergeCell ref="X77:Y77"/>
    <mergeCell ref="Z77:AA77"/>
    <mergeCell ref="A77:E77"/>
    <mergeCell ref="F77:G77"/>
    <mergeCell ref="H77:I77"/>
    <mergeCell ref="J77:K77"/>
    <mergeCell ref="L77:M77"/>
    <mergeCell ref="N77:O77"/>
    <mergeCell ref="AB76:AC76"/>
    <mergeCell ref="AD76:AE76"/>
    <mergeCell ref="AF76:AG76"/>
    <mergeCell ref="AH76:AI76"/>
    <mergeCell ref="AJ76:AK76"/>
    <mergeCell ref="AL76:AO76"/>
    <mergeCell ref="P76:Q76"/>
    <mergeCell ref="R76:S76"/>
    <mergeCell ref="T76:U76"/>
    <mergeCell ref="V76:W76"/>
    <mergeCell ref="X76:Y76"/>
    <mergeCell ref="Z76:AA76"/>
    <mergeCell ref="A76:E76"/>
    <mergeCell ref="F76:G76"/>
    <mergeCell ref="H76:I76"/>
    <mergeCell ref="J76:K76"/>
    <mergeCell ref="L76:M76"/>
    <mergeCell ref="N76:O76"/>
    <mergeCell ref="AB75:AC75"/>
    <mergeCell ref="AD75:AE75"/>
    <mergeCell ref="AF75:AG75"/>
    <mergeCell ref="AH75:AI75"/>
    <mergeCell ref="AJ75:AK75"/>
    <mergeCell ref="AL75:AO75"/>
    <mergeCell ref="P75:Q75"/>
    <mergeCell ref="R75:S75"/>
    <mergeCell ref="T75:U75"/>
    <mergeCell ref="V75:W75"/>
    <mergeCell ref="X75:Y75"/>
    <mergeCell ref="Z75:AA75"/>
    <mergeCell ref="A75:E75"/>
    <mergeCell ref="F75:G75"/>
    <mergeCell ref="H75:I75"/>
    <mergeCell ref="J75:K75"/>
    <mergeCell ref="L75:M75"/>
    <mergeCell ref="N75:O75"/>
    <mergeCell ref="AB74:AC74"/>
    <mergeCell ref="AD74:AE74"/>
    <mergeCell ref="AF74:AG74"/>
    <mergeCell ref="AH74:AI74"/>
    <mergeCell ref="AJ74:AK74"/>
    <mergeCell ref="AL74:AO74"/>
    <mergeCell ref="A74:E74"/>
    <mergeCell ref="F74:G74"/>
    <mergeCell ref="H74:I74"/>
    <mergeCell ref="J74:K74"/>
    <mergeCell ref="L74:M74"/>
    <mergeCell ref="N74:O74"/>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50:AE50"/>
    <mergeCell ref="AD51:AE51"/>
    <mergeCell ref="AD52:AE52"/>
    <mergeCell ref="AD53:AE53"/>
    <mergeCell ref="AD54:AE54"/>
    <mergeCell ref="AD55:AE55"/>
    <mergeCell ref="AD41:AE41"/>
    <mergeCell ref="AD42:AE42"/>
    <mergeCell ref="AD43:AE43"/>
    <mergeCell ref="AD44:AE44"/>
    <mergeCell ref="AD48:AE48"/>
    <mergeCell ref="AD49:AE49"/>
    <mergeCell ref="AD33:AE33"/>
    <mergeCell ref="AD34:AE34"/>
    <mergeCell ref="AD37:AE37"/>
    <mergeCell ref="AD38:AE38"/>
    <mergeCell ref="AD39:AE39"/>
    <mergeCell ref="AD40:AE40"/>
    <mergeCell ref="AF81:AG81"/>
    <mergeCell ref="AF82:AG82"/>
    <mergeCell ref="AD24:AE25"/>
    <mergeCell ref="AD26:AE26"/>
    <mergeCell ref="AD27:AE27"/>
    <mergeCell ref="AD28:AE28"/>
    <mergeCell ref="AD29:AE29"/>
    <mergeCell ref="AD30:AE30"/>
    <mergeCell ref="AD31:AE31"/>
    <mergeCell ref="AD32:AE32"/>
    <mergeCell ref="AF70:AG70"/>
    <mergeCell ref="AF71:AG71"/>
    <mergeCell ref="AF72:AG72"/>
    <mergeCell ref="AF73:AG73"/>
    <mergeCell ref="AF79:AG79"/>
    <mergeCell ref="AF80:AG80"/>
    <mergeCell ref="AF64:AG64"/>
    <mergeCell ref="AF65:AG65"/>
    <mergeCell ref="AF66:AG66"/>
    <mergeCell ref="AF67:AG67"/>
    <mergeCell ref="AF68:AG68"/>
    <mergeCell ref="AF69:AG69"/>
    <mergeCell ref="AF56:AG56"/>
    <mergeCell ref="AF59:AG59"/>
    <mergeCell ref="AF60:AG60"/>
    <mergeCell ref="AF61:AG61"/>
    <mergeCell ref="AF62:AG62"/>
    <mergeCell ref="AF63:AG63"/>
    <mergeCell ref="AF50:AG50"/>
    <mergeCell ref="AF51:AG51"/>
    <mergeCell ref="AF52:AG52"/>
    <mergeCell ref="AF53:AG53"/>
    <mergeCell ref="AF54:AG54"/>
    <mergeCell ref="AF55:AG55"/>
    <mergeCell ref="AF41:AG41"/>
    <mergeCell ref="AF42:AG42"/>
    <mergeCell ref="AF43:AG43"/>
    <mergeCell ref="AF44:AG44"/>
    <mergeCell ref="AF48:AG48"/>
    <mergeCell ref="AF49:AG49"/>
    <mergeCell ref="AF33:AG33"/>
    <mergeCell ref="AF34:AG34"/>
    <mergeCell ref="AF37:AG37"/>
    <mergeCell ref="AF38:AG38"/>
    <mergeCell ref="AF39:AG39"/>
    <mergeCell ref="AF40:AG40"/>
    <mergeCell ref="AB80:AC80"/>
    <mergeCell ref="AH80:AI80"/>
    <mergeCell ref="D88:K88"/>
    <mergeCell ref="AF24:AG25"/>
    <mergeCell ref="AF26:AG26"/>
    <mergeCell ref="AF27:AG27"/>
    <mergeCell ref="AF28:AG28"/>
    <mergeCell ref="AF29:AG29"/>
    <mergeCell ref="AF30:AG30"/>
    <mergeCell ref="AF31:AG31"/>
    <mergeCell ref="P74:Q74"/>
    <mergeCell ref="AF32:AG32"/>
    <mergeCell ref="A94:C94"/>
    <mergeCell ref="O95:R95"/>
    <mergeCell ref="U95:Y95"/>
    <mergeCell ref="O100:R100"/>
    <mergeCell ref="U100:X100"/>
    <mergeCell ref="J86:K86"/>
    <mergeCell ref="Q86:S86"/>
    <mergeCell ref="U88:W88"/>
    <mergeCell ref="O92:Q92"/>
    <mergeCell ref="I87:K87"/>
    <mergeCell ref="T82:U82"/>
    <mergeCell ref="V82:W82"/>
    <mergeCell ref="X82:Y82"/>
    <mergeCell ref="Z82:AA82"/>
    <mergeCell ref="AB82:AC82"/>
    <mergeCell ref="R82:S82"/>
    <mergeCell ref="Z72:AA72"/>
    <mergeCell ref="AB72:AC72"/>
    <mergeCell ref="Z70:AA70"/>
    <mergeCell ref="AB70:AC70"/>
    <mergeCell ref="A81:E81"/>
    <mergeCell ref="F81:G81"/>
    <mergeCell ref="H81:I81"/>
    <mergeCell ref="J81:K81"/>
    <mergeCell ref="L81:M81"/>
    <mergeCell ref="N81:O81"/>
    <mergeCell ref="N80:O80"/>
    <mergeCell ref="P80:Q80"/>
    <mergeCell ref="R80:S80"/>
    <mergeCell ref="T80:U80"/>
    <mergeCell ref="V80:W80"/>
    <mergeCell ref="X80:Y80"/>
    <mergeCell ref="Z79:AA79"/>
    <mergeCell ref="AB79:AC79"/>
    <mergeCell ref="AH79:AI79"/>
    <mergeCell ref="AJ79:AK79"/>
    <mergeCell ref="AH82:AI82"/>
    <mergeCell ref="AB81:AC81"/>
    <mergeCell ref="AH81:AI81"/>
    <mergeCell ref="A82:E82"/>
    <mergeCell ref="F82:G82"/>
    <mergeCell ref="H82:I82"/>
    <mergeCell ref="J82:K82"/>
    <mergeCell ref="L82:M82"/>
    <mergeCell ref="N82:O82"/>
    <mergeCell ref="P82:Q82"/>
    <mergeCell ref="P81:Q81"/>
    <mergeCell ref="R81:S81"/>
    <mergeCell ref="T81:U81"/>
    <mergeCell ref="V81:W81"/>
    <mergeCell ref="X81:Y81"/>
    <mergeCell ref="Z81:AA81"/>
    <mergeCell ref="AL79:AO79"/>
    <mergeCell ref="A80:E80"/>
    <mergeCell ref="F80:G80"/>
    <mergeCell ref="H80:I80"/>
    <mergeCell ref="J80:K80"/>
    <mergeCell ref="L80:M80"/>
    <mergeCell ref="N79:O79"/>
    <mergeCell ref="P79:Q79"/>
    <mergeCell ref="R79:S79"/>
    <mergeCell ref="T79:U79"/>
    <mergeCell ref="V79:W79"/>
    <mergeCell ref="X79:Y79"/>
    <mergeCell ref="Z73:AA73"/>
    <mergeCell ref="AB73:AC73"/>
    <mergeCell ref="AH73:AI73"/>
    <mergeCell ref="AJ73:AK73"/>
    <mergeCell ref="AL73:AO73"/>
    <mergeCell ref="A79:E79"/>
    <mergeCell ref="F79:G79"/>
    <mergeCell ref="H79:I79"/>
    <mergeCell ref="J79:K79"/>
    <mergeCell ref="L79:M79"/>
    <mergeCell ref="N73:O73"/>
    <mergeCell ref="P73:Q73"/>
    <mergeCell ref="R73:S73"/>
    <mergeCell ref="T73:U73"/>
    <mergeCell ref="V73:W73"/>
    <mergeCell ref="X73:Y73"/>
    <mergeCell ref="R74:S74"/>
    <mergeCell ref="T74:U74"/>
    <mergeCell ref="AJ80:AK80"/>
    <mergeCell ref="Z80:AA80"/>
    <mergeCell ref="AH72:AI72"/>
    <mergeCell ref="AJ72:AK72"/>
    <mergeCell ref="AL72:AO72"/>
    <mergeCell ref="A73:E73"/>
    <mergeCell ref="F73:G73"/>
    <mergeCell ref="H73:I73"/>
    <mergeCell ref="J73:K73"/>
    <mergeCell ref="L73:M73"/>
    <mergeCell ref="N72:O72"/>
    <mergeCell ref="P72:Q72"/>
    <mergeCell ref="R72:S72"/>
    <mergeCell ref="T72:U72"/>
    <mergeCell ref="V72:W72"/>
    <mergeCell ref="X72:Y72"/>
    <mergeCell ref="Z71:AA71"/>
    <mergeCell ref="AB71:AC71"/>
    <mergeCell ref="AH71:AI71"/>
    <mergeCell ref="AJ71:AK71"/>
    <mergeCell ref="AL71:AO71"/>
    <mergeCell ref="A72:E72"/>
    <mergeCell ref="F72:G72"/>
    <mergeCell ref="H72:I72"/>
    <mergeCell ref="J72:K72"/>
    <mergeCell ref="L72:M72"/>
    <mergeCell ref="N71:O71"/>
    <mergeCell ref="P71:Q71"/>
    <mergeCell ref="R71:S71"/>
    <mergeCell ref="T71:U71"/>
    <mergeCell ref="V71:W71"/>
    <mergeCell ref="X71:Y71"/>
    <mergeCell ref="Z68:AA68"/>
    <mergeCell ref="AB68:AC68"/>
    <mergeCell ref="AH70:AI70"/>
    <mergeCell ref="AJ70:AK70"/>
    <mergeCell ref="AL70:AO70"/>
    <mergeCell ref="A71:E71"/>
    <mergeCell ref="F71:G71"/>
    <mergeCell ref="H71:I71"/>
    <mergeCell ref="J71:K71"/>
    <mergeCell ref="L71:M71"/>
    <mergeCell ref="N70:O70"/>
    <mergeCell ref="P70:Q70"/>
    <mergeCell ref="R70:S70"/>
    <mergeCell ref="T70:U70"/>
    <mergeCell ref="V70:W70"/>
    <mergeCell ref="X70:Y70"/>
    <mergeCell ref="Z69:AA69"/>
    <mergeCell ref="AB69:AC69"/>
    <mergeCell ref="AH69:AI69"/>
    <mergeCell ref="AJ69:AK69"/>
    <mergeCell ref="AL69:AO69"/>
    <mergeCell ref="A70:E70"/>
    <mergeCell ref="F70:G70"/>
    <mergeCell ref="H70:I70"/>
    <mergeCell ref="J70:K70"/>
    <mergeCell ref="L70:M70"/>
    <mergeCell ref="N69:O69"/>
    <mergeCell ref="P69:Q69"/>
    <mergeCell ref="R69:S69"/>
    <mergeCell ref="T69:U69"/>
    <mergeCell ref="V69:W69"/>
    <mergeCell ref="X69:Y69"/>
    <mergeCell ref="V65:W65"/>
    <mergeCell ref="X65:Y65"/>
    <mergeCell ref="AH68:AI68"/>
    <mergeCell ref="AJ68:AK68"/>
    <mergeCell ref="AL68:AO68"/>
    <mergeCell ref="A69:E69"/>
    <mergeCell ref="F69:G69"/>
    <mergeCell ref="H69:I69"/>
    <mergeCell ref="J69:K69"/>
    <mergeCell ref="L69:M69"/>
    <mergeCell ref="N68:O68"/>
    <mergeCell ref="P68:Q68"/>
    <mergeCell ref="R68:S68"/>
    <mergeCell ref="T68:U68"/>
    <mergeCell ref="V68:W68"/>
    <mergeCell ref="X68:Y68"/>
    <mergeCell ref="Z67:AA67"/>
    <mergeCell ref="AB67:AC67"/>
    <mergeCell ref="AH67:AI67"/>
    <mergeCell ref="AJ67:AK67"/>
    <mergeCell ref="AL67:AO67"/>
    <mergeCell ref="A68:E68"/>
    <mergeCell ref="F68:G68"/>
    <mergeCell ref="H68:I68"/>
    <mergeCell ref="J68:K68"/>
    <mergeCell ref="L68:M68"/>
    <mergeCell ref="N67:O67"/>
    <mergeCell ref="P67:Q67"/>
    <mergeCell ref="R67:S67"/>
    <mergeCell ref="T67:U67"/>
    <mergeCell ref="V67:W67"/>
    <mergeCell ref="X67:Y67"/>
    <mergeCell ref="V63:W63"/>
    <mergeCell ref="X63:Y63"/>
    <mergeCell ref="Z66:AA66"/>
    <mergeCell ref="AB66:AC66"/>
    <mergeCell ref="AH66:AI66"/>
    <mergeCell ref="AJ66:AK66"/>
    <mergeCell ref="AL66:AO66"/>
    <mergeCell ref="A67:E67"/>
    <mergeCell ref="F67:G67"/>
    <mergeCell ref="H67:I67"/>
    <mergeCell ref="J67:K67"/>
    <mergeCell ref="L67:M67"/>
    <mergeCell ref="N66:O66"/>
    <mergeCell ref="P66:Q66"/>
    <mergeCell ref="R66:S66"/>
    <mergeCell ref="T66:U66"/>
    <mergeCell ref="V66:W66"/>
    <mergeCell ref="X66:Y66"/>
    <mergeCell ref="Z65:AA65"/>
    <mergeCell ref="AB65:AC65"/>
    <mergeCell ref="AH65:AI65"/>
    <mergeCell ref="AJ65:AK65"/>
    <mergeCell ref="AL65:AO65"/>
    <mergeCell ref="A66:E66"/>
    <mergeCell ref="F66:G66"/>
    <mergeCell ref="H66:I66"/>
    <mergeCell ref="J66:K66"/>
    <mergeCell ref="L66:M66"/>
    <mergeCell ref="N65:O65"/>
    <mergeCell ref="P65:Q65"/>
    <mergeCell ref="R65:S65"/>
    <mergeCell ref="T65:U65"/>
    <mergeCell ref="V61:W61"/>
    <mergeCell ref="X61:Y61"/>
    <mergeCell ref="Z64:AA64"/>
    <mergeCell ref="AB64:AC64"/>
    <mergeCell ref="AH64:AI64"/>
    <mergeCell ref="AJ64:AK64"/>
    <mergeCell ref="AL64:AO64"/>
    <mergeCell ref="A65:E65"/>
    <mergeCell ref="F65:G65"/>
    <mergeCell ref="H65:I65"/>
    <mergeCell ref="J65:K65"/>
    <mergeCell ref="L65:M65"/>
    <mergeCell ref="N64:O64"/>
    <mergeCell ref="P64:Q64"/>
    <mergeCell ref="R64:S64"/>
    <mergeCell ref="T64:U64"/>
    <mergeCell ref="V64:W64"/>
    <mergeCell ref="X64:Y64"/>
    <mergeCell ref="Z63:AA63"/>
    <mergeCell ref="AB63:AC63"/>
    <mergeCell ref="AH63:AI63"/>
    <mergeCell ref="AJ63:AK63"/>
    <mergeCell ref="AL63:AO63"/>
    <mergeCell ref="A64:E64"/>
    <mergeCell ref="F64:G64"/>
    <mergeCell ref="H64:I64"/>
    <mergeCell ref="J64:K64"/>
    <mergeCell ref="L64:M64"/>
    <mergeCell ref="N63:O63"/>
    <mergeCell ref="P63:Q63"/>
    <mergeCell ref="R63:S63"/>
    <mergeCell ref="T63:U63"/>
    <mergeCell ref="V59:W59"/>
    <mergeCell ref="X59:Y59"/>
    <mergeCell ref="Z62:AA62"/>
    <mergeCell ref="AB62:AC62"/>
    <mergeCell ref="AH62:AI62"/>
    <mergeCell ref="AJ62:AK62"/>
    <mergeCell ref="AL62:AO62"/>
    <mergeCell ref="A63:E63"/>
    <mergeCell ref="F63:G63"/>
    <mergeCell ref="H63:I63"/>
    <mergeCell ref="J63:K63"/>
    <mergeCell ref="L63:M63"/>
    <mergeCell ref="N62:O62"/>
    <mergeCell ref="P62:Q62"/>
    <mergeCell ref="R62:S62"/>
    <mergeCell ref="T62:U62"/>
    <mergeCell ref="V62:W62"/>
    <mergeCell ref="X62:Y62"/>
    <mergeCell ref="Z61:AA61"/>
    <mergeCell ref="AB61:AC61"/>
    <mergeCell ref="AH61:AI61"/>
    <mergeCell ref="AJ61:AK61"/>
    <mergeCell ref="AL61:AO61"/>
    <mergeCell ref="A62:E62"/>
    <mergeCell ref="F62:G62"/>
    <mergeCell ref="H62:I62"/>
    <mergeCell ref="J62:K62"/>
    <mergeCell ref="L62:M62"/>
    <mergeCell ref="N61:O61"/>
    <mergeCell ref="P61:Q61"/>
    <mergeCell ref="R61:S61"/>
    <mergeCell ref="T61:U61"/>
    <mergeCell ref="V55:W55"/>
    <mergeCell ref="X55:Y55"/>
    <mergeCell ref="Z60:AA60"/>
    <mergeCell ref="AB60:AC60"/>
    <mergeCell ref="AH60:AI60"/>
    <mergeCell ref="AJ60:AK60"/>
    <mergeCell ref="AL60:AO60"/>
    <mergeCell ref="A61:E61"/>
    <mergeCell ref="F61:G61"/>
    <mergeCell ref="H61:I61"/>
    <mergeCell ref="J61:K61"/>
    <mergeCell ref="L61:M61"/>
    <mergeCell ref="N60:O60"/>
    <mergeCell ref="P60:Q60"/>
    <mergeCell ref="R60:S60"/>
    <mergeCell ref="T60:U60"/>
    <mergeCell ref="V60:W60"/>
    <mergeCell ref="X60:Y60"/>
    <mergeCell ref="Z59:AA59"/>
    <mergeCell ref="AB59:AC59"/>
    <mergeCell ref="AH59:AI59"/>
    <mergeCell ref="AJ59:AK59"/>
    <mergeCell ref="AL59:AO59"/>
    <mergeCell ref="A60:E60"/>
    <mergeCell ref="F60:G60"/>
    <mergeCell ref="H60:I60"/>
    <mergeCell ref="J60:K60"/>
    <mergeCell ref="L60:M60"/>
    <mergeCell ref="N59:O59"/>
    <mergeCell ref="P59:Q59"/>
    <mergeCell ref="R59:S59"/>
    <mergeCell ref="T59:U59"/>
    <mergeCell ref="V53:W53"/>
    <mergeCell ref="X53:Y53"/>
    <mergeCell ref="Z56:AA56"/>
    <mergeCell ref="AB56:AC56"/>
    <mergeCell ref="AH56:AI56"/>
    <mergeCell ref="AJ56:AK56"/>
    <mergeCell ref="AL56:AO56"/>
    <mergeCell ref="A59:E59"/>
    <mergeCell ref="F59:G59"/>
    <mergeCell ref="H59:I59"/>
    <mergeCell ref="J59:K59"/>
    <mergeCell ref="L59:M59"/>
    <mergeCell ref="N56:O56"/>
    <mergeCell ref="P56:Q56"/>
    <mergeCell ref="R56:S56"/>
    <mergeCell ref="T56:U56"/>
    <mergeCell ref="V56:W56"/>
    <mergeCell ref="X56:Y56"/>
    <mergeCell ref="Z55:AA55"/>
    <mergeCell ref="AB55:AC55"/>
    <mergeCell ref="AH55:AI55"/>
    <mergeCell ref="AJ55:AK55"/>
    <mergeCell ref="AL55:AO55"/>
    <mergeCell ref="A56:E56"/>
    <mergeCell ref="F56:G56"/>
    <mergeCell ref="H56:I56"/>
    <mergeCell ref="J56:K56"/>
    <mergeCell ref="L56:M56"/>
    <mergeCell ref="N55:O55"/>
    <mergeCell ref="P55:Q55"/>
    <mergeCell ref="R55:S55"/>
    <mergeCell ref="T55:U55"/>
    <mergeCell ref="V51:W51"/>
    <mergeCell ref="X51:Y51"/>
    <mergeCell ref="Z54:AA54"/>
    <mergeCell ref="AB54:AC54"/>
    <mergeCell ref="AH54:AI54"/>
    <mergeCell ref="AJ54:AK54"/>
    <mergeCell ref="AL54:AO54"/>
    <mergeCell ref="A55:E55"/>
    <mergeCell ref="F55:G55"/>
    <mergeCell ref="H55:I55"/>
    <mergeCell ref="J55:K55"/>
    <mergeCell ref="L55:M55"/>
    <mergeCell ref="N54:O54"/>
    <mergeCell ref="P54:Q54"/>
    <mergeCell ref="R54:S54"/>
    <mergeCell ref="T54:U54"/>
    <mergeCell ref="V54:W54"/>
    <mergeCell ref="X54:Y54"/>
    <mergeCell ref="Z53:AA53"/>
    <mergeCell ref="AB53:AC53"/>
    <mergeCell ref="AH53:AI53"/>
    <mergeCell ref="AJ53:AK53"/>
    <mergeCell ref="AL53:AO53"/>
    <mergeCell ref="A54:E54"/>
    <mergeCell ref="F54:G54"/>
    <mergeCell ref="H54:I54"/>
    <mergeCell ref="J54:K54"/>
    <mergeCell ref="L54:M54"/>
    <mergeCell ref="N53:O53"/>
    <mergeCell ref="P53:Q53"/>
    <mergeCell ref="R53:S53"/>
    <mergeCell ref="T53:U53"/>
    <mergeCell ref="V49:W49"/>
    <mergeCell ref="X49:Y49"/>
    <mergeCell ref="Z52:AA52"/>
    <mergeCell ref="AB52:AC52"/>
    <mergeCell ref="AH52:AI52"/>
    <mergeCell ref="AJ52:AK52"/>
    <mergeCell ref="AL52:AO52"/>
    <mergeCell ref="A53:E53"/>
    <mergeCell ref="F53:G53"/>
    <mergeCell ref="H53:I53"/>
    <mergeCell ref="J53:K53"/>
    <mergeCell ref="L53:M53"/>
    <mergeCell ref="N52:O52"/>
    <mergeCell ref="P52:Q52"/>
    <mergeCell ref="R52:S52"/>
    <mergeCell ref="T52:U52"/>
    <mergeCell ref="V52:W52"/>
    <mergeCell ref="X52:Y52"/>
    <mergeCell ref="Z51:AA51"/>
    <mergeCell ref="AB51:AC51"/>
    <mergeCell ref="AH51:AI51"/>
    <mergeCell ref="AJ51:AK51"/>
    <mergeCell ref="AL51:AO51"/>
    <mergeCell ref="A52:E52"/>
    <mergeCell ref="F52:G52"/>
    <mergeCell ref="H52:I52"/>
    <mergeCell ref="J52:K52"/>
    <mergeCell ref="L52:M52"/>
    <mergeCell ref="N51:O51"/>
    <mergeCell ref="P51:Q51"/>
    <mergeCell ref="R51:S51"/>
    <mergeCell ref="T51:U51"/>
    <mergeCell ref="V44:W44"/>
    <mergeCell ref="X44:Y44"/>
    <mergeCell ref="Z50:AA50"/>
    <mergeCell ref="AB50:AC50"/>
    <mergeCell ref="AH50:AI50"/>
    <mergeCell ref="AJ50:AK50"/>
    <mergeCell ref="AL50:AO50"/>
    <mergeCell ref="A51:E51"/>
    <mergeCell ref="F51:G51"/>
    <mergeCell ref="H51:I51"/>
    <mergeCell ref="J51:K51"/>
    <mergeCell ref="L51:M51"/>
    <mergeCell ref="N50:O50"/>
    <mergeCell ref="P50:Q50"/>
    <mergeCell ref="R50:S50"/>
    <mergeCell ref="T50:U50"/>
    <mergeCell ref="V50:W50"/>
    <mergeCell ref="X50:Y50"/>
    <mergeCell ref="Z49:AA49"/>
    <mergeCell ref="AB49:AC49"/>
    <mergeCell ref="AH49:AI49"/>
    <mergeCell ref="AJ49:AK49"/>
    <mergeCell ref="AL49:AO49"/>
    <mergeCell ref="A50:E50"/>
    <mergeCell ref="F50:G50"/>
    <mergeCell ref="H50:I50"/>
    <mergeCell ref="J50:K50"/>
    <mergeCell ref="L50:M50"/>
    <mergeCell ref="N49:O49"/>
    <mergeCell ref="P49:Q49"/>
    <mergeCell ref="R49:S49"/>
    <mergeCell ref="T49:U49"/>
    <mergeCell ref="V42:W42"/>
    <mergeCell ref="X42:Y42"/>
    <mergeCell ref="Z48:AA48"/>
    <mergeCell ref="AB48:AC48"/>
    <mergeCell ref="AH48:AI48"/>
    <mergeCell ref="AJ48:AK48"/>
    <mergeCell ref="AL48:AO48"/>
    <mergeCell ref="A49:E49"/>
    <mergeCell ref="F49:G49"/>
    <mergeCell ref="H49:I49"/>
    <mergeCell ref="J49:K49"/>
    <mergeCell ref="L49:M49"/>
    <mergeCell ref="N48:O48"/>
    <mergeCell ref="P48:Q48"/>
    <mergeCell ref="R48:S48"/>
    <mergeCell ref="T48:U48"/>
    <mergeCell ref="V48:W48"/>
    <mergeCell ref="X48:Y48"/>
    <mergeCell ref="Z44:AA44"/>
    <mergeCell ref="AB44:AC44"/>
    <mergeCell ref="AH44:AI44"/>
    <mergeCell ref="AJ44:AK44"/>
    <mergeCell ref="AL44:AO44"/>
    <mergeCell ref="A48:E48"/>
    <mergeCell ref="F48:G48"/>
    <mergeCell ref="H48:I48"/>
    <mergeCell ref="J48:K48"/>
    <mergeCell ref="L48:M48"/>
    <mergeCell ref="N44:O44"/>
    <mergeCell ref="P44:Q44"/>
    <mergeCell ref="R44:S44"/>
    <mergeCell ref="T44:U44"/>
    <mergeCell ref="V40:W40"/>
    <mergeCell ref="X40:Y40"/>
    <mergeCell ref="Z43:AA43"/>
    <mergeCell ref="AB43:AC43"/>
    <mergeCell ref="AH43:AI43"/>
    <mergeCell ref="AJ43:AK43"/>
    <mergeCell ref="AL43:AO43"/>
    <mergeCell ref="A44:E44"/>
    <mergeCell ref="F44:G44"/>
    <mergeCell ref="H44:I44"/>
    <mergeCell ref="J44:K44"/>
    <mergeCell ref="L44:M44"/>
    <mergeCell ref="N43:O43"/>
    <mergeCell ref="P43:Q43"/>
    <mergeCell ref="R43:S43"/>
    <mergeCell ref="T43:U43"/>
    <mergeCell ref="V43:W43"/>
    <mergeCell ref="X43:Y43"/>
    <mergeCell ref="Z42:AA42"/>
    <mergeCell ref="AB42:AC42"/>
    <mergeCell ref="AH42:AI42"/>
    <mergeCell ref="AJ42:AK42"/>
    <mergeCell ref="AL42:AO42"/>
    <mergeCell ref="A43:E43"/>
    <mergeCell ref="F43:G43"/>
    <mergeCell ref="H43:I43"/>
    <mergeCell ref="J43:K43"/>
    <mergeCell ref="L43:M43"/>
    <mergeCell ref="N42:O42"/>
    <mergeCell ref="P42:Q42"/>
    <mergeCell ref="R42:S42"/>
    <mergeCell ref="T42:U42"/>
    <mergeCell ref="V38:W38"/>
    <mergeCell ref="X38:Y38"/>
    <mergeCell ref="Z41:AA41"/>
    <mergeCell ref="AB41:AC41"/>
    <mergeCell ref="AH41:AI41"/>
    <mergeCell ref="AJ41:AK41"/>
    <mergeCell ref="AL41:AO41"/>
    <mergeCell ref="A42:E42"/>
    <mergeCell ref="F42:G42"/>
    <mergeCell ref="H42:I42"/>
    <mergeCell ref="J42:K42"/>
    <mergeCell ref="L42:M42"/>
    <mergeCell ref="N41:O41"/>
    <mergeCell ref="P41:Q41"/>
    <mergeCell ref="R41:S41"/>
    <mergeCell ref="T41:U41"/>
    <mergeCell ref="V41:W41"/>
    <mergeCell ref="X41:Y41"/>
    <mergeCell ref="Z40:AA40"/>
    <mergeCell ref="AB40:AC40"/>
    <mergeCell ref="AH40:AI40"/>
    <mergeCell ref="AJ40:AK40"/>
    <mergeCell ref="AL40:AO40"/>
    <mergeCell ref="A41:E41"/>
    <mergeCell ref="F41:G41"/>
    <mergeCell ref="H41:I41"/>
    <mergeCell ref="J41:K41"/>
    <mergeCell ref="L41:M41"/>
    <mergeCell ref="N40:O40"/>
    <mergeCell ref="P40:Q40"/>
    <mergeCell ref="R40:S40"/>
    <mergeCell ref="T40:U40"/>
    <mergeCell ref="V34:W34"/>
    <mergeCell ref="X34:Y34"/>
    <mergeCell ref="Z39:AA39"/>
    <mergeCell ref="AB39:AC39"/>
    <mergeCell ref="AH39:AI39"/>
    <mergeCell ref="AJ39:AK39"/>
    <mergeCell ref="AL39:AO39"/>
    <mergeCell ref="A40:E40"/>
    <mergeCell ref="F40:G40"/>
    <mergeCell ref="H40:I40"/>
    <mergeCell ref="J40:K40"/>
    <mergeCell ref="L40:M40"/>
    <mergeCell ref="N39:O39"/>
    <mergeCell ref="P39:Q39"/>
    <mergeCell ref="R39:S39"/>
    <mergeCell ref="T39:U39"/>
    <mergeCell ref="V39:W39"/>
    <mergeCell ref="X39:Y39"/>
    <mergeCell ref="Z38:AA38"/>
    <mergeCell ref="AB38:AC38"/>
    <mergeCell ref="AH38:AI38"/>
    <mergeCell ref="AJ38:AK38"/>
    <mergeCell ref="AL38:AO38"/>
    <mergeCell ref="A39:E39"/>
    <mergeCell ref="F39:G39"/>
    <mergeCell ref="H39:I39"/>
    <mergeCell ref="J39:K39"/>
    <mergeCell ref="L39:M39"/>
    <mergeCell ref="N38:O38"/>
    <mergeCell ref="P38:Q38"/>
    <mergeCell ref="R38:S38"/>
    <mergeCell ref="T38:U38"/>
    <mergeCell ref="V32:W32"/>
    <mergeCell ref="X32:Y32"/>
    <mergeCell ref="Z37:AA37"/>
    <mergeCell ref="AB37:AC37"/>
    <mergeCell ref="AH37:AI37"/>
    <mergeCell ref="AJ37:AK37"/>
    <mergeCell ref="AL37:AO37"/>
    <mergeCell ref="A38:E38"/>
    <mergeCell ref="F38:G38"/>
    <mergeCell ref="H38:I38"/>
    <mergeCell ref="J38:K38"/>
    <mergeCell ref="L38:M38"/>
    <mergeCell ref="N37:O37"/>
    <mergeCell ref="P37:Q37"/>
    <mergeCell ref="R37:S37"/>
    <mergeCell ref="T37:U37"/>
    <mergeCell ref="V37:W37"/>
    <mergeCell ref="X37:Y37"/>
    <mergeCell ref="Z34:AA34"/>
    <mergeCell ref="AB34:AC34"/>
    <mergeCell ref="AH34:AI34"/>
    <mergeCell ref="AJ34:AK34"/>
    <mergeCell ref="AL34:AO34"/>
    <mergeCell ref="A37:E37"/>
    <mergeCell ref="F37:G37"/>
    <mergeCell ref="H37:I37"/>
    <mergeCell ref="J37:K37"/>
    <mergeCell ref="L37:M37"/>
    <mergeCell ref="N34:O34"/>
    <mergeCell ref="P34:Q34"/>
    <mergeCell ref="R34:S34"/>
    <mergeCell ref="T34:U34"/>
    <mergeCell ref="V30:W30"/>
    <mergeCell ref="X30:Y30"/>
    <mergeCell ref="Z33:AA33"/>
    <mergeCell ref="AB33:AC33"/>
    <mergeCell ref="AH33:AI33"/>
    <mergeCell ref="AJ33:AK33"/>
    <mergeCell ref="AL33:AO33"/>
    <mergeCell ref="A34:E34"/>
    <mergeCell ref="F34:G34"/>
    <mergeCell ref="H34:I34"/>
    <mergeCell ref="J34:K34"/>
    <mergeCell ref="L34:M34"/>
    <mergeCell ref="N33:O33"/>
    <mergeCell ref="P33:Q33"/>
    <mergeCell ref="R33:S33"/>
    <mergeCell ref="T33:U33"/>
    <mergeCell ref="V33:W33"/>
    <mergeCell ref="X33:Y33"/>
    <mergeCell ref="Z32:AA32"/>
    <mergeCell ref="AB32:AC32"/>
    <mergeCell ref="AH32:AI32"/>
    <mergeCell ref="AJ32:AK32"/>
    <mergeCell ref="AL32:AO32"/>
    <mergeCell ref="A33:E33"/>
    <mergeCell ref="F33:G33"/>
    <mergeCell ref="H33:I33"/>
    <mergeCell ref="J33:K33"/>
    <mergeCell ref="L33:M33"/>
    <mergeCell ref="N32:O32"/>
    <mergeCell ref="P32:Q32"/>
    <mergeCell ref="R32:S32"/>
    <mergeCell ref="T32:U32"/>
    <mergeCell ref="V28:W28"/>
    <mergeCell ref="X28:Y28"/>
    <mergeCell ref="Z31:AA31"/>
    <mergeCell ref="AB31:AC31"/>
    <mergeCell ref="AH31:AI31"/>
    <mergeCell ref="AJ31:AK31"/>
    <mergeCell ref="AL31:AO31"/>
    <mergeCell ref="A32:E32"/>
    <mergeCell ref="F32:G32"/>
    <mergeCell ref="H32:I32"/>
    <mergeCell ref="J32:K32"/>
    <mergeCell ref="L32:M32"/>
    <mergeCell ref="N31:O31"/>
    <mergeCell ref="P31:Q31"/>
    <mergeCell ref="R31:S31"/>
    <mergeCell ref="T31:U31"/>
    <mergeCell ref="V31:W31"/>
    <mergeCell ref="X31:Y31"/>
    <mergeCell ref="Z30:AA30"/>
    <mergeCell ref="AB30:AC30"/>
    <mergeCell ref="AH30:AI30"/>
    <mergeCell ref="AJ30:AK30"/>
    <mergeCell ref="AL30:AO30"/>
    <mergeCell ref="A31:E31"/>
    <mergeCell ref="F31:G31"/>
    <mergeCell ref="H31:I31"/>
    <mergeCell ref="J31:K31"/>
    <mergeCell ref="L31:M31"/>
    <mergeCell ref="N30:O30"/>
    <mergeCell ref="P30:Q30"/>
    <mergeCell ref="R30:S30"/>
    <mergeCell ref="T30:U30"/>
    <mergeCell ref="V26:W26"/>
    <mergeCell ref="X26:Y26"/>
    <mergeCell ref="Z29:AA29"/>
    <mergeCell ref="AB29:AC29"/>
    <mergeCell ref="AH29:AI29"/>
    <mergeCell ref="AJ29:AK29"/>
    <mergeCell ref="AL29:AO29"/>
    <mergeCell ref="A30:E30"/>
    <mergeCell ref="F30:G30"/>
    <mergeCell ref="H30:I30"/>
    <mergeCell ref="J30:K30"/>
    <mergeCell ref="L30:M30"/>
    <mergeCell ref="N29:O29"/>
    <mergeCell ref="P29:Q29"/>
    <mergeCell ref="R29:S29"/>
    <mergeCell ref="T29:U29"/>
    <mergeCell ref="V29:W29"/>
    <mergeCell ref="X29:Y29"/>
    <mergeCell ref="Z28:AA28"/>
    <mergeCell ref="AB28:AC28"/>
    <mergeCell ref="AH28:AI28"/>
    <mergeCell ref="AJ28:AK28"/>
    <mergeCell ref="AL28:AO28"/>
    <mergeCell ref="A29:E29"/>
    <mergeCell ref="F29:G29"/>
    <mergeCell ref="H29:I29"/>
    <mergeCell ref="J29:K29"/>
    <mergeCell ref="L29:M29"/>
    <mergeCell ref="N28:O28"/>
    <mergeCell ref="P28:Q28"/>
    <mergeCell ref="R28:S28"/>
    <mergeCell ref="T28:U28"/>
    <mergeCell ref="N24:O25"/>
    <mergeCell ref="D22:F22"/>
    <mergeCell ref="Z27:AA27"/>
    <mergeCell ref="AB27:AC27"/>
    <mergeCell ref="AH27:AI27"/>
    <mergeCell ref="AJ27:AK27"/>
    <mergeCell ref="AL27:AO27"/>
    <mergeCell ref="A28:E28"/>
    <mergeCell ref="F28:G28"/>
    <mergeCell ref="H28:I28"/>
    <mergeCell ref="J28:K28"/>
    <mergeCell ref="L28:M28"/>
    <mergeCell ref="N27:O27"/>
    <mergeCell ref="P27:Q27"/>
    <mergeCell ref="R27:S27"/>
    <mergeCell ref="T27:U27"/>
    <mergeCell ref="V27:W27"/>
    <mergeCell ref="X27:Y27"/>
    <mergeCell ref="Z26:AA26"/>
    <mergeCell ref="AB26:AC26"/>
    <mergeCell ref="AH26:AI26"/>
    <mergeCell ref="AJ26:AK26"/>
    <mergeCell ref="AL26:AO26"/>
    <mergeCell ref="A27:E27"/>
    <mergeCell ref="F27:G27"/>
    <mergeCell ref="H27:I27"/>
    <mergeCell ref="J27:K27"/>
    <mergeCell ref="L27:M27"/>
    <mergeCell ref="N26:O26"/>
    <mergeCell ref="P26:Q26"/>
    <mergeCell ref="R26:S26"/>
    <mergeCell ref="T26:U26"/>
    <mergeCell ref="D20:F20"/>
    <mergeCell ref="N16:O16"/>
    <mergeCell ref="P16:Q16"/>
    <mergeCell ref="R16:S16"/>
    <mergeCell ref="T16:U16"/>
    <mergeCell ref="N20:O20"/>
    <mergeCell ref="P20:Q20"/>
    <mergeCell ref="AB24:AC25"/>
    <mergeCell ref="AH24:AI25"/>
    <mergeCell ref="AJ24:AK25"/>
    <mergeCell ref="AL24:AO24"/>
    <mergeCell ref="AL25:AO25"/>
    <mergeCell ref="A26:E26"/>
    <mergeCell ref="F26:G26"/>
    <mergeCell ref="H26:I26"/>
    <mergeCell ref="J26:K26"/>
    <mergeCell ref="L26:M26"/>
    <mergeCell ref="P24:Q25"/>
    <mergeCell ref="R24:S25"/>
    <mergeCell ref="T24:U25"/>
    <mergeCell ref="V24:W25"/>
    <mergeCell ref="X24:Y25"/>
    <mergeCell ref="Z24:AA25"/>
    <mergeCell ref="N21:O21"/>
    <mergeCell ref="P21:Q21"/>
    <mergeCell ref="N22:O22"/>
    <mergeCell ref="P22:Q22"/>
    <mergeCell ref="A24:E25"/>
    <mergeCell ref="F24:G25"/>
    <mergeCell ref="H24:I25"/>
    <mergeCell ref="J24:K25"/>
    <mergeCell ref="L24:M25"/>
    <mergeCell ref="R12:S12"/>
    <mergeCell ref="T12:U12"/>
    <mergeCell ref="V12:W12"/>
    <mergeCell ref="R20:S20"/>
    <mergeCell ref="T20:U20"/>
    <mergeCell ref="V18:W18"/>
    <mergeCell ref="V20:W20"/>
    <mergeCell ref="X18:Y18"/>
    <mergeCell ref="X20:Y20"/>
    <mergeCell ref="V19:W19"/>
    <mergeCell ref="X19:Y19"/>
    <mergeCell ref="V16:W16"/>
    <mergeCell ref="X16:Y16"/>
    <mergeCell ref="N17:O17"/>
    <mergeCell ref="P17:Q17"/>
    <mergeCell ref="R17:S17"/>
    <mergeCell ref="T17:U17"/>
    <mergeCell ref="V17:W17"/>
    <mergeCell ref="X17:Y17"/>
    <mergeCell ref="Z74:AA74"/>
    <mergeCell ref="V8:W9"/>
    <mergeCell ref="X8:Y9"/>
    <mergeCell ref="D10:I10"/>
    <mergeCell ref="N10:O10"/>
    <mergeCell ref="W3:Y4"/>
    <mergeCell ref="A4:L6"/>
    <mergeCell ref="P7:Q7"/>
    <mergeCell ref="R7:S7"/>
    <mergeCell ref="T7:U7"/>
    <mergeCell ref="V7:W7"/>
    <mergeCell ref="N11:O11"/>
    <mergeCell ref="P11:Q11"/>
    <mergeCell ref="R11:S11"/>
    <mergeCell ref="T11:U11"/>
    <mergeCell ref="V11:W11"/>
    <mergeCell ref="T13:U13"/>
    <mergeCell ref="V13:W13"/>
    <mergeCell ref="N13:O13"/>
    <mergeCell ref="P13:Q13"/>
    <mergeCell ref="R13:S13"/>
    <mergeCell ref="P10:Q10"/>
    <mergeCell ref="R10:S10"/>
    <mergeCell ref="T10:U10"/>
    <mergeCell ref="X74:Y74"/>
    <mergeCell ref="X12:Y12"/>
    <mergeCell ref="V10:W10"/>
    <mergeCell ref="X10:Y10"/>
    <mergeCell ref="V74:W74"/>
    <mergeCell ref="X11:Y11"/>
    <mergeCell ref="X13:Y13"/>
    <mergeCell ref="X14:Y14"/>
    <mergeCell ref="N35:O35"/>
    <mergeCell ref="P35:Q35"/>
    <mergeCell ref="R35:S35"/>
    <mergeCell ref="T35:U35"/>
    <mergeCell ref="V35:W35"/>
    <mergeCell ref="X35:Y35"/>
    <mergeCell ref="Z35:AA35"/>
    <mergeCell ref="AB35:AC35"/>
    <mergeCell ref="AD35:AE35"/>
    <mergeCell ref="AF35:AG35"/>
    <mergeCell ref="AH35:AI35"/>
    <mergeCell ref="AJ35:AK35"/>
    <mergeCell ref="D8:I8"/>
    <mergeCell ref="N8:O9"/>
    <mergeCell ref="P8:Q9"/>
    <mergeCell ref="R8:S9"/>
    <mergeCell ref="T8:U9"/>
    <mergeCell ref="N15:O15"/>
    <mergeCell ref="P15:Q15"/>
    <mergeCell ref="R15:S15"/>
    <mergeCell ref="T15:U15"/>
    <mergeCell ref="V15:W15"/>
    <mergeCell ref="X15:Y15"/>
    <mergeCell ref="D14:I14"/>
    <mergeCell ref="N14:O14"/>
    <mergeCell ref="P14:Q14"/>
    <mergeCell ref="R14:S14"/>
    <mergeCell ref="T14:U14"/>
    <mergeCell ref="V14:W14"/>
    <mergeCell ref="D12:I12"/>
    <mergeCell ref="N12:O12"/>
    <mergeCell ref="P12:Q1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159</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SUM('ADV#22'!V10:W10)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SUM('ADV#22'!V11:W11)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SUM('ADV#22'!V12:W12)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SUM('ADV#22'!V13:W13)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SUM('ADV#22'!V14:W14)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SUM('ADV#22'!V15:W15)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SUM('ADV#22'!V16:W16)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SUM('ADV#22'!V17:W17)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SUM('ADV#22'!V18:W18)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SUM('ADV#22'!V19:W19)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SUM('ADV#22'!AH27:AI27)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68" si="3">+H28+F28</f>
        <v>0</v>
      </c>
      <c r="K28" s="352"/>
      <c r="L28" s="296">
        <f>SUM('ADV#22'!AH28:AI28)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SUM('ADV#22'!AH29:AI29)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SUM('ADV#22'!AH30:AI30)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SUM('ADV#22'!AH31:AI31)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SUM('ADV#22'!AH32:AI32)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SUM('ADV#22'!AH33:AI33)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SUM('ADV#22'!AH34:AI34)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SUM('ADV#22'!AH35:AI35)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SUM('ADV#22'!AH36:AI36)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SUM('ADV#22'!AH37:AI37)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SUM('ADV#22'!AH38:AI38)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SUM('ADV#22'!AH39:AI39)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SUM('ADV#22'!AH40:AI40)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SUM('ADV#22'!AH41:AI41)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SUM('ADV#22'!AH42:AI42)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SUM('ADV#22'!AH43:AI43)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SUM('ADV#22'!AH44:AI44)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SUM('ADV#22'!AH45:AI45)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SUM('ADV#22'!AH46:AI46)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SUM('ADV#22'!AH47:AI47)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SUM('ADV#22'!AH48:AI48)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SUM('ADV#22'!AH49:AI49)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SUM('ADV#22'!AH50:AI50)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SUM('ADV#22'!AH51:AI51)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SUM('ADV#22'!AH52:AI52)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SUM('ADV#22'!AH53:AI53)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SUM('ADV#22'!AH54:AI54)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SUM('ADV#22'!AH55:AI55)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SUM('ADV#22'!AH56:AI56)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SUM('ADV#22'!AH59:AI59)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SUM('ADV#22'!AH60:AI60)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si="3"/>
        <v>0</v>
      </c>
      <c r="K59" s="352"/>
      <c r="L59" s="296">
        <f>SUM('ADV#22'!AH59:AI59)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3"/>
        <v>0</v>
      </c>
      <c r="K60" s="352"/>
      <c r="L60" s="296">
        <f>SUM('ADV#22'!AH60:AI60)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3"/>
        <v>0</v>
      </c>
      <c r="K61" s="352"/>
      <c r="L61" s="296">
        <f>SUM('ADV#22'!AH61:AI61)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3"/>
        <v>0</v>
      </c>
      <c r="K62" s="352"/>
      <c r="L62" s="296">
        <f>SUM('ADV#22'!AH62:AI62)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3"/>
        <v>0</v>
      </c>
      <c r="K63" s="352"/>
      <c r="L63" s="296">
        <f>SUM('ADV#22'!AH63:AI63)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3"/>
        <v>0</v>
      </c>
      <c r="K64" s="352"/>
      <c r="L64" s="296">
        <f>SUM('ADV#22'!AH64:AI64)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3"/>
        <v>0</v>
      </c>
      <c r="K65" s="352"/>
      <c r="L65" s="296">
        <f>SUM('ADV#22'!AH65:AI65)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3"/>
        <v>0</v>
      </c>
      <c r="K66" s="352"/>
      <c r="L66" s="296">
        <f>SUM('ADV#22'!AH66:AI66)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3"/>
        <v>0</v>
      </c>
      <c r="K67" s="352"/>
      <c r="L67" s="296">
        <f>SUM('ADV#22'!AH67:AI67)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3"/>
        <v>0</v>
      </c>
      <c r="K68" s="352"/>
      <c r="L68" s="296">
        <f>SUM('ADV#22'!AH68:AI68)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3">+H69+F69</f>
        <v>0</v>
      </c>
      <c r="K69" s="352"/>
      <c r="L69" s="296">
        <f>SUM('ADV#22'!AH69:AI69)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3"/>
        <v>0</v>
      </c>
      <c r="K70" s="352"/>
      <c r="L70" s="296">
        <f>SUM('ADV#22'!AH70:AI70)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3"/>
        <v>0</v>
      </c>
      <c r="K71" s="352"/>
      <c r="L71" s="296">
        <f>SUM('ADV#22'!AH71:AI71)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3"/>
        <v>0</v>
      </c>
      <c r="K72" s="352"/>
      <c r="L72" s="296">
        <f>SUM('ADV#22'!AH72:AI72)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3"/>
        <v>0</v>
      </c>
      <c r="K73" s="352"/>
      <c r="L73" s="296">
        <f>SUM('ADV#22'!AH73:AI73)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3"/>
        <v>0</v>
      </c>
      <c r="K74" s="352"/>
      <c r="L74" s="296">
        <f>SUM('ADV#22'!AH74:AI74)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3"/>
        <v>0</v>
      </c>
      <c r="K75" s="352"/>
      <c r="L75" s="296">
        <f>SUM('ADV#22'!AH75:AI75)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3"/>
        <v>0</v>
      </c>
      <c r="K76" s="352"/>
      <c r="L76" s="296">
        <f>SUM('ADV#22'!AH76:AI76)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3"/>
        <v>0</v>
      </c>
      <c r="K77" s="352"/>
      <c r="L77" s="296">
        <f>SUM('ADV#22'!AH77:AI77)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3"/>
        <v>0</v>
      </c>
      <c r="K78" s="352"/>
      <c r="L78" s="296">
        <f>SUM('ADV#22'!AH78:AI78)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'ADV#22'!O96</f>
        <v>0</v>
      </c>
      <c r="P96" s="65"/>
      <c r="Q96" s="65"/>
      <c r="R96" s="65"/>
      <c r="S96" s="65" t="s">
        <v>31</v>
      </c>
      <c r="T96" s="65"/>
      <c r="U96" s="66"/>
      <c r="V96" s="66"/>
      <c r="W96" s="66"/>
      <c r="X96" s="66"/>
      <c r="Y96" s="66"/>
      <c r="Z96" s="66"/>
    </row>
    <row r="97" spans="1:34" ht="16.5" customHeight="1" x14ac:dyDescent="0.25">
      <c r="O97" s="65" t="str">
        <f>'ADV#22'!O97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'ADV#22'!O101</f>
        <v>0</v>
      </c>
      <c r="P101" s="65"/>
      <c r="Q101" s="65"/>
      <c r="R101" s="65"/>
      <c r="S101" s="67" t="s">
        <v>31</v>
      </c>
      <c r="T101" s="65"/>
      <c r="U101" s="191"/>
      <c r="V101" s="191"/>
      <c r="W101" s="191"/>
      <c r="X101" s="191"/>
      <c r="Y101" s="191"/>
    </row>
    <row r="102" spans="1:34" x14ac:dyDescent="0.25">
      <c r="O102" s="65" t="str">
        <f>'ADV#22'!O102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B78:AC78"/>
    <mergeCell ref="AD78:AE78"/>
    <mergeCell ref="AF78:AG78"/>
    <mergeCell ref="AH78:AI78"/>
    <mergeCell ref="AJ78:AK78"/>
    <mergeCell ref="AL78:AO78"/>
    <mergeCell ref="P78:Q78"/>
    <mergeCell ref="R78:S78"/>
    <mergeCell ref="T78:U78"/>
    <mergeCell ref="V78:W78"/>
    <mergeCell ref="X78:Y78"/>
    <mergeCell ref="Z78:AA78"/>
    <mergeCell ref="A78:E78"/>
    <mergeCell ref="F78:G78"/>
    <mergeCell ref="H78:I78"/>
    <mergeCell ref="J78:K78"/>
    <mergeCell ref="L78:M78"/>
    <mergeCell ref="N78:O78"/>
    <mergeCell ref="AB77:AC77"/>
    <mergeCell ref="AD77:AE77"/>
    <mergeCell ref="AF77:AG77"/>
    <mergeCell ref="AH77:AI77"/>
    <mergeCell ref="AJ77:AK77"/>
    <mergeCell ref="AL77:AO77"/>
    <mergeCell ref="P77:Q77"/>
    <mergeCell ref="R77:S77"/>
    <mergeCell ref="T77:U77"/>
    <mergeCell ref="V77:W77"/>
    <mergeCell ref="X77:Y77"/>
    <mergeCell ref="Z77:AA77"/>
    <mergeCell ref="A77:E77"/>
    <mergeCell ref="F77:G77"/>
    <mergeCell ref="H77:I77"/>
    <mergeCell ref="J77:K77"/>
    <mergeCell ref="L77:M77"/>
    <mergeCell ref="N77:O77"/>
    <mergeCell ref="AB76:AC76"/>
    <mergeCell ref="AD76:AE76"/>
    <mergeCell ref="AF76:AG76"/>
    <mergeCell ref="AH76:AI76"/>
    <mergeCell ref="AJ76:AK76"/>
    <mergeCell ref="AL76:AO76"/>
    <mergeCell ref="P76:Q76"/>
    <mergeCell ref="R76:S76"/>
    <mergeCell ref="T76:U76"/>
    <mergeCell ref="V76:W76"/>
    <mergeCell ref="X76:Y76"/>
    <mergeCell ref="Z76:AA76"/>
    <mergeCell ref="A76:E76"/>
    <mergeCell ref="F76:G76"/>
    <mergeCell ref="H76:I76"/>
    <mergeCell ref="J76:K76"/>
    <mergeCell ref="L76:M76"/>
    <mergeCell ref="N76:O76"/>
    <mergeCell ref="AB75:AC75"/>
    <mergeCell ref="AD75:AE75"/>
    <mergeCell ref="AF75:AG75"/>
    <mergeCell ref="AH75:AI75"/>
    <mergeCell ref="AJ75:AK75"/>
    <mergeCell ref="AL75:AO75"/>
    <mergeCell ref="P75:Q75"/>
    <mergeCell ref="R75:S75"/>
    <mergeCell ref="T75:U75"/>
    <mergeCell ref="V75:W75"/>
    <mergeCell ref="X75:Y75"/>
    <mergeCell ref="Z75:AA75"/>
    <mergeCell ref="A75:E75"/>
    <mergeCell ref="F75:G75"/>
    <mergeCell ref="H75:I75"/>
    <mergeCell ref="J75:K75"/>
    <mergeCell ref="L75:M75"/>
    <mergeCell ref="N75:O75"/>
    <mergeCell ref="AB74:AC74"/>
    <mergeCell ref="AD74:AE74"/>
    <mergeCell ref="AF74:AG74"/>
    <mergeCell ref="AH74:AI74"/>
    <mergeCell ref="AJ74:AK74"/>
    <mergeCell ref="AL74:AO74"/>
    <mergeCell ref="A74:E74"/>
    <mergeCell ref="F74:G74"/>
    <mergeCell ref="H74:I74"/>
    <mergeCell ref="J74:K74"/>
    <mergeCell ref="L74:M74"/>
    <mergeCell ref="N74:O74"/>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50:AE50"/>
    <mergeCell ref="AD51:AE51"/>
    <mergeCell ref="AD52:AE52"/>
    <mergeCell ref="AD53:AE53"/>
    <mergeCell ref="AD54:AE54"/>
    <mergeCell ref="AD55:AE55"/>
    <mergeCell ref="AD41:AE41"/>
    <mergeCell ref="AD42:AE42"/>
    <mergeCell ref="AD43:AE43"/>
    <mergeCell ref="AD44:AE44"/>
    <mergeCell ref="AD48:AE48"/>
    <mergeCell ref="AD49:AE49"/>
    <mergeCell ref="AD33:AE33"/>
    <mergeCell ref="AD34:AE34"/>
    <mergeCell ref="AD37:AE37"/>
    <mergeCell ref="AD38:AE38"/>
    <mergeCell ref="AD39:AE39"/>
    <mergeCell ref="AD40:AE40"/>
    <mergeCell ref="AF81:AG81"/>
    <mergeCell ref="AF82:AG82"/>
    <mergeCell ref="AD24:AE25"/>
    <mergeCell ref="AD26:AE26"/>
    <mergeCell ref="AD27:AE27"/>
    <mergeCell ref="AD28:AE28"/>
    <mergeCell ref="AD29:AE29"/>
    <mergeCell ref="AD30:AE30"/>
    <mergeCell ref="AD31:AE31"/>
    <mergeCell ref="AD32:AE32"/>
    <mergeCell ref="AF70:AG70"/>
    <mergeCell ref="AF71:AG71"/>
    <mergeCell ref="AF72:AG72"/>
    <mergeCell ref="AF73:AG73"/>
    <mergeCell ref="AF79:AG79"/>
    <mergeCell ref="AF80:AG80"/>
    <mergeCell ref="AF64:AG64"/>
    <mergeCell ref="AF65:AG65"/>
    <mergeCell ref="AF66:AG66"/>
    <mergeCell ref="AF67:AG67"/>
    <mergeCell ref="AF68:AG68"/>
    <mergeCell ref="AF69:AG69"/>
    <mergeCell ref="AF56:AG56"/>
    <mergeCell ref="AF59:AG59"/>
    <mergeCell ref="AF60:AG60"/>
    <mergeCell ref="AF61:AG61"/>
    <mergeCell ref="AF62:AG62"/>
    <mergeCell ref="AF63:AG63"/>
    <mergeCell ref="AF50:AG50"/>
    <mergeCell ref="AF51:AG51"/>
    <mergeCell ref="AF52:AG52"/>
    <mergeCell ref="AF53:AG53"/>
    <mergeCell ref="AF54:AG54"/>
    <mergeCell ref="AF55:AG55"/>
    <mergeCell ref="AF41:AG41"/>
    <mergeCell ref="AF42:AG42"/>
    <mergeCell ref="AF43:AG43"/>
    <mergeCell ref="AF44:AG44"/>
    <mergeCell ref="AF48:AG48"/>
    <mergeCell ref="AF49:AG49"/>
    <mergeCell ref="AF33:AG33"/>
    <mergeCell ref="AF34:AG34"/>
    <mergeCell ref="AF37:AG37"/>
    <mergeCell ref="AF38:AG38"/>
    <mergeCell ref="AF39:AG39"/>
    <mergeCell ref="AF40:AG40"/>
    <mergeCell ref="AB80:AC80"/>
    <mergeCell ref="AH80:AI80"/>
    <mergeCell ref="D88:K88"/>
    <mergeCell ref="AF24:AG25"/>
    <mergeCell ref="AF26:AG26"/>
    <mergeCell ref="AF27:AG27"/>
    <mergeCell ref="AF28:AG28"/>
    <mergeCell ref="AF29:AG29"/>
    <mergeCell ref="AF30:AG30"/>
    <mergeCell ref="AF31:AG31"/>
    <mergeCell ref="P74:Q74"/>
    <mergeCell ref="AF32:AG32"/>
    <mergeCell ref="A94:C94"/>
    <mergeCell ref="O95:R95"/>
    <mergeCell ref="U95:Y95"/>
    <mergeCell ref="O100:R100"/>
    <mergeCell ref="U100:X100"/>
    <mergeCell ref="J86:K86"/>
    <mergeCell ref="Q86:S86"/>
    <mergeCell ref="U88:W88"/>
    <mergeCell ref="O92:Q92"/>
    <mergeCell ref="I87:K87"/>
    <mergeCell ref="T82:U82"/>
    <mergeCell ref="V82:W82"/>
    <mergeCell ref="X82:Y82"/>
    <mergeCell ref="Z82:AA82"/>
    <mergeCell ref="AB82:AC82"/>
    <mergeCell ref="R82:S82"/>
    <mergeCell ref="Z72:AA72"/>
    <mergeCell ref="AB72:AC72"/>
    <mergeCell ref="Z70:AA70"/>
    <mergeCell ref="AB70:AC70"/>
    <mergeCell ref="A81:E81"/>
    <mergeCell ref="F81:G81"/>
    <mergeCell ref="H81:I81"/>
    <mergeCell ref="J81:K81"/>
    <mergeCell ref="L81:M81"/>
    <mergeCell ref="N81:O81"/>
    <mergeCell ref="N80:O80"/>
    <mergeCell ref="P80:Q80"/>
    <mergeCell ref="R80:S80"/>
    <mergeCell ref="T80:U80"/>
    <mergeCell ref="V80:W80"/>
    <mergeCell ref="X80:Y80"/>
    <mergeCell ref="Z79:AA79"/>
    <mergeCell ref="AB79:AC79"/>
    <mergeCell ref="AH79:AI79"/>
    <mergeCell ref="AJ79:AK79"/>
    <mergeCell ref="AH82:AI82"/>
    <mergeCell ref="AB81:AC81"/>
    <mergeCell ref="AH81:AI81"/>
    <mergeCell ref="A82:E82"/>
    <mergeCell ref="F82:G82"/>
    <mergeCell ref="H82:I82"/>
    <mergeCell ref="J82:K82"/>
    <mergeCell ref="L82:M82"/>
    <mergeCell ref="N82:O82"/>
    <mergeCell ref="P82:Q82"/>
    <mergeCell ref="P81:Q81"/>
    <mergeCell ref="R81:S81"/>
    <mergeCell ref="T81:U81"/>
    <mergeCell ref="V81:W81"/>
    <mergeCell ref="X81:Y81"/>
    <mergeCell ref="Z81:AA81"/>
    <mergeCell ref="AL79:AO79"/>
    <mergeCell ref="A80:E80"/>
    <mergeCell ref="F80:G80"/>
    <mergeCell ref="H80:I80"/>
    <mergeCell ref="J80:K80"/>
    <mergeCell ref="L80:M80"/>
    <mergeCell ref="N79:O79"/>
    <mergeCell ref="P79:Q79"/>
    <mergeCell ref="R79:S79"/>
    <mergeCell ref="T79:U79"/>
    <mergeCell ref="V79:W79"/>
    <mergeCell ref="X79:Y79"/>
    <mergeCell ref="Z73:AA73"/>
    <mergeCell ref="AB73:AC73"/>
    <mergeCell ref="AH73:AI73"/>
    <mergeCell ref="AJ73:AK73"/>
    <mergeCell ref="AL73:AO73"/>
    <mergeCell ref="A79:E79"/>
    <mergeCell ref="F79:G79"/>
    <mergeCell ref="H79:I79"/>
    <mergeCell ref="J79:K79"/>
    <mergeCell ref="L79:M79"/>
    <mergeCell ref="N73:O73"/>
    <mergeCell ref="P73:Q73"/>
    <mergeCell ref="R73:S73"/>
    <mergeCell ref="T73:U73"/>
    <mergeCell ref="V73:W73"/>
    <mergeCell ref="X73:Y73"/>
    <mergeCell ref="R74:S74"/>
    <mergeCell ref="T74:U74"/>
    <mergeCell ref="AJ80:AK80"/>
    <mergeCell ref="Z80:AA80"/>
    <mergeCell ref="AH72:AI72"/>
    <mergeCell ref="AJ72:AK72"/>
    <mergeCell ref="AL72:AO72"/>
    <mergeCell ref="A73:E73"/>
    <mergeCell ref="F73:G73"/>
    <mergeCell ref="H73:I73"/>
    <mergeCell ref="J73:K73"/>
    <mergeCell ref="L73:M73"/>
    <mergeCell ref="N72:O72"/>
    <mergeCell ref="P72:Q72"/>
    <mergeCell ref="R72:S72"/>
    <mergeCell ref="T72:U72"/>
    <mergeCell ref="V72:W72"/>
    <mergeCell ref="X72:Y72"/>
    <mergeCell ref="Z71:AA71"/>
    <mergeCell ref="AB71:AC71"/>
    <mergeCell ref="AH71:AI71"/>
    <mergeCell ref="AJ71:AK71"/>
    <mergeCell ref="AL71:AO71"/>
    <mergeCell ref="A72:E72"/>
    <mergeCell ref="F72:G72"/>
    <mergeCell ref="H72:I72"/>
    <mergeCell ref="J72:K72"/>
    <mergeCell ref="L72:M72"/>
    <mergeCell ref="N71:O71"/>
    <mergeCell ref="P71:Q71"/>
    <mergeCell ref="R71:S71"/>
    <mergeCell ref="T71:U71"/>
    <mergeCell ref="V71:W71"/>
    <mergeCell ref="X71:Y71"/>
    <mergeCell ref="Z68:AA68"/>
    <mergeCell ref="AB68:AC68"/>
    <mergeCell ref="AH70:AI70"/>
    <mergeCell ref="AJ70:AK70"/>
    <mergeCell ref="AL70:AO70"/>
    <mergeCell ref="A71:E71"/>
    <mergeCell ref="F71:G71"/>
    <mergeCell ref="H71:I71"/>
    <mergeCell ref="J71:K71"/>
    <mergeCell ref="L71:M71"/>
    <mergeCell ref="N70:O70"/>
    <mergeCell ref="P70:Q70"/>
    <mergeCell ref="R70:S70"/>
    <mergeCell ref="T70:U70"/>
    <mergeCell ref="V70:W70"/>
    <mergeCell ref="X70:Y70"/>
    <mergeCell ref="Z69:AA69"/>
    <mergeCell ref="AB69:AC69"/>
    <mergeCell ref="AH69:AI69"/>
    <mergeCell ref="AJ69:AK69"/>
    <mergeCell ref="AL69:AO69"/>
    <mergeCell ref="A70:E70"/>
    <mergeCell ref="F70:G70"/>
    <mergeCell ref="H70:I70"/>
    <mergeCell ref="J70:K70"/>
    <mergeCell ref="L70:M70"/>
    <mergeCell ref="N69:O69"/>
    <mergeCell ref="P69:Q69"/>
    <mergeCell ref="R69:S69"/>
    <mergeCell ref="T69:U69"/>
    <mergeCell ref="V69:W69"/>
    <mergeCell ref="X69:Y69"/>
    <mergeCell ref="V65:W65"/>
    <mergeCell ref="X65:Y65"/>
    <mergeCell ref="AH68:AI68"/>
    <mergeCell ref="AJ68:AK68"/>
    <mergeCell ref="AL68:AO68"/>
    <mergeCell ref="A69:E69"/>
    <mergeCell ref="F69:G69"/>
    <mergeCell ref="H69:I69"/>
    <mergeCell ref="J69:K69"/>
    <mergeCell ref="L69:M69"/>
    <mergeCell ref="N68:O68"/>
    <mergeCell ref="P68:Q68"/>
    <mergeCell ref="R68:S68"/>
    <mergeCell ref="T68:U68"/>
    <mergeCell ref="V68:W68"/>
    <mergeCell ref="X68:Y68"/>
    <mergeCell ref="Z67:AA67"/>
    <mergeCell ref="AB67:AC67"/>
    <mergeCell ref="AH67:AI67"/>
    <mergeCell ref="AJ67:AK67"/>
    <mergeCell ref="AL67:AO67"/>
    <mergeCell ref="A68:E68"/>
    <mergeCell ref="F68:G68"/>
    <mergeCell ref="H68:I68"/>
    <mergeCell ref="J68:K68"/>
    <mergeCell ref="L68:M68"/>
    <mergeCell ref="N67:O67"/>
    <mergeCell ref="P67:Q67"/>
    <mergeCell ref="R67:S67"/>
    <mergeCell ref="T67:U67"/>
    <mergeCell ref="V67:W67"/>
    <mergeCell ref="X67:Y67"/>
    <mergeCell ref="V63:W63"/>
    <mergeCell ref="X63:Y63"/>
    <mergeCell ref="Z66:AA66"/>
    <mergeCell ref="AB66:AC66"/>
    <mergeCell ref="AH66:AI66"/>
    <mergeCell ref="AJ66:AK66"/>
    <mergeCell ref="AL66:AO66"/>
    <mergeCell ref="A67:E67"/>
    <mergeCell ref="F67:G67"/>
    <mergeCell ref="H67:I67"/>
    <mergeCell ref="J67:K67"/>
    <mergeCell ref="L67:M67"/>
    <mergeCell ref="N66:O66"/>
    <mergeCell ref="P66:Q66"/>
    <mergeCell ref="R66:S66"/>
    <mergeCell ref="T66:U66"/>
    <mergeCell ref="V66:W66"/>
    <mergeCell ref="X66:Y66"/>
    <mergeCell ref="Z65:AA65"/>
    <mergeCell ref="AB65:AC65"/>
    <mergeCell ref="AH65:AI65"/>
    <mergeCell ref="AJ65:AK65"/>
    <mergeCell ref="AL65:AO65"/>
    <mergeCell ref="A66:E66"/>
    <mergeCell ref="F66:G66"/>
    <mergeCell ref="H66:I66"/>
    <mergeCell ref="J66:K66"/>
    <mergeCell ref="L66:M66"/>
    <mergeCell ref="N65:O65"/>
    <mergeCell ref="P65:Q65"/>
    <mergeCell ref="R65:S65"/>
    <mergeCell ref="T65:U65"/>
    <mergeCell ref="V61:W61"/>
    <mergeCell ref="X61:Y61"/>
    <mergeCell ref="Z64:AA64"/>
    <mergeCell ref="AB64:AC64"/>
    <mergeCell ref="AH64:AI64"/>
    <mergeCell ref="AJ64:AK64"/>
    <mergeCell ref="AL64:AO64"/>
    <mergeCell ref="A65:E65"/>
    <mergeCell ref="F65:G65"/>
    <mergeCell ref="H65:I65"/>
    <mergeCell ref="J65:K65"/>
    <mergeCell ref="L65:M65"/>
    <mergeCell ref="N64:O64"/>
    <mergeCell ref="P64:Q64"/>
    <mergeCell ref="R64:S64"/>
    <mergeCell ref="T64:U64"/>
    <mergeCell ref="V64:W64"/>
    <mergeCell ref="X64:Y64"/>
    <mergeCell ref="Z63:AA63"/>
    <mergeCell ref="AB63:AC63"/>
    <mergeCell ref="AH63:AI63"/>
    <mergeCell ref="AJ63:AK63"/>
    <mergeCell ref="AL63:AO63"/>
    <mergeCell ref="A64:E64"/>
    <mergeCell ref="F64:G64"/>
    <mergeCell ref="H64:I64"/>
    <mergeCell ref="J64:K64"/>
    <mergeCell ref="L64:M64"/>
    <mergeCell ref="N63:O63"/>
    <mergeCell ref="P63:Q63"/>
    <mergeCell ref="R63:S63"/>
    <mergeCell ref="T63:U63"/>
    <mergeCell ref="V59:W59"/>
    <mergeCell ref="X59:Y59"/>
    <mergeCell ref="Z62:AA62"/>
    <mergeCell ref="AB62:AC62"/>
    <mergeCell ref="AH62:AI62"/>
    <mergeCell ref="AJ62:AK62"/>
    <mergeCell ref="AL62:AO62"/>
    <mergeCell ref="A63:E63"/>
    <mergeCell ref="F63:G63"/>
    <mergeCell ref="H63:I63"/>
    <mergeCell ref="J63:K63"/>
    <mergeCell ref="L63:M63"/>
    <mergeCell ref="N62:O62"/>
    <mergeCell ref="P62:Q62"/>
    <mergeCell ref="R62:S62"/>
    <mergeCell ref="T62:U62"/>
    <mergeCell ref="V62:W62"/>
    <mergeCell ref="X62:Y62"/>
    <mergeCell ref="Z61:AA61"/>
    <mergeCell ref="AB61:AC61"/>
    <mergeCell ref="AH61:AI61"/>
    <mergeCell ref="AJ61:AK61"/>
    <mergeCell ref="AL61:AO61"/>
    <mergeCell ref="A62:E62"/>
    <mergeCell ref="F62:G62"/>
    <mergeCell ref="H62:I62"/>
    <mergeCell ref="J62:K62"/>
    <mergeCell ref="L62:M62"/>
    <mergeCell ref="N61:O61"/>
    <mergeCell ref="P61:Q61"/>
    <mergeCell ref="R61:S61"/>
    <mergeCell ref="T61:U61"/>
    <mergeCell ref="V55:W55"/>
    <mergeCell ref="X55:Y55"/>
    <mergeCell ref="Z60:AA60"/>
    <mergeCell ref="AB60:AC60"/>
    <mergeCell ref="AH60:AI60"/>
    <mergeCell ref="AJ60:AK60"/>
    <mergeCell ref="AL60:AO60"/>
    <mergeCell ref="A61:E61"/>
    <mergeCell ref="F61:G61"/>
    <mergeCell ref="H61:I61"/>
    <mergeCell ref="J61:K61"/>
    <mergeCell ref="L61:M61"/>
    <mergeCell ref="N60:O60"/>
    <mergeCell ref="P60:Q60"/>
    <mergeCell ref="R60:S60"/>
    <mergeCell ref="T60:U60"/>
    <mergeCell ref="V60:W60"/>
    <mergeCell ref="X60:Y60"/>
    <mergeCell ref="Z59:AA59"/>
    <mergeCell ref="AB59:AC59"/>
    <mergeCell ref="AH59:AI59"/>
    <mergeCell ref="AJ59:AK59"/>
    <mergeCell ref="AL59:AO59"/>
    <mergeCell ref="A60:E60"/>
    <mergeCell ref="F60:G60"/>
    <mergeCell ref="H60:I60"/>
    <mergeCell ref="J60:K60"/>
    <mergeCell ref="L60:M60"/>
    <mergeCell ref="N59:O59"/>
    <mergeCell ref="P59:Q59"/>
    <mergeCell ref="R59:S59"/>
    <mergeCell ref="T59:U59"/>
    <mergeCell ref="V53:W53"/>
    <mergeCell ref="X53:Y53"/>
    <mergeCell ref="Z56:AA56"/>
    <mergeCell ref="AB56:AC56"/>
    <mergeCell ref="AH56:AI56"/>
    <mergeCell ref="AJ56:AK56"/>
    <mergeCell ref="AL56:AO56"/>
    <mergeCell ref="A59:E59"/>
    <mergeCell ref="F59:G59"/>
    <mergeCell ref="H59:I59"/>
    <mergeCell ref="J59:K59"/>
    <mergeCell ref="L59:M59"/>
    <mergeCell ref="N56:O56"/>
    <mergeCell ref="P56:Q56"/>
    <mergeCell ref="R56:S56"/>
    <mergeCell ref="T56:U56"/>
    <mergeCell ref="V56:W56"/>
    <mergeCell ref="X56:Y56"/>
    <mergeCell ref="Z55:AA55"/>
    <mergeCell ref="AB55:AC55"/>
    <mergeCell ref="AH55:AI55"/>
    <mergeCell ref="AJ55:AK55"/>
    <mergeCell ref="AL55:AO55"/>
    <mergeCell ref="A56:E56"/>
    <mergeCell ref="F56:G56"/>
    <mergeCell ref="H56:I56"/>
    <mergeCell ref="J56:K56"/>
    <mergeCell ref="L56:M56"/>
    <mergeCell ref="N55:O55"/>
    <mergeCell ref="P55:Q55"/>
    <mergeCell ref="R55:S55"/>
    <mergeCell ref="T55:U55"/>
    <mergeCell ref="V51:W51"/>
    <mergeCell ref="X51:Y51"/>
    <mergeCell ref="Z54:AA54"/>
    <mergeCell ref="AB54:AC54"/>
    <mergeCell ref="AH54:AI54"/>
    <mergeCell ref="AJ54:AK54"/>
    <mergeCell ref="AL54:AO54"/>
    <mergeCell ref="A55:E55"/>
    <mergeCell ref="F55:G55"/>
    <mergeCell ref="H55:I55"/>
    <mergeCell ref="J55:K55"/>
    <mergeCell ref="L55:M55"/>
    <mergeCell ref="N54:O54"/>
    <mergeCell ref="P54:Q54"/>
    <mergeCell ref="R54:S54"/>
    <mergeCell ref="T54:U54"/>
    <mergeCell ref="V54:W54"/>
    <mergeCell ref="X54:Y54"/>
    <mergeCell ref="Z53:AA53"/>
    <mergeCell ref="AB53:AC53"/>
    <mergeCell ref="AH53:AI53"/>
    <mergeCell ref="AJ53:AK53"/>
    <mergeCell ref="AL53:AO53"/>
    <mergeCell ref="A54:E54"/>
    <mergeCell ref="F54:G54"/>
    <mergeCell ref="H54:I54"/>
    <mergeCell ref="J54:K54"/>
    <mergeCell ref="L54:M54"/>
    <mergeCell ref="N53:O53"/>
    <mergeCell ref="P53:Q53"/>
    <mergeCell ref="R53:S53"/>
    <mergeCell ref="T53:U53"/>
    <mergeCell ref="V49:W49"/>
    <mergeCell ref="X49:Y49"/>
    <mergeCell ref="Z52:AA52"/>
    <mergeCell ref="AB52:AC52"/>
    <mergeCell ref="AH52:AI52"/>
    <mergeCell ref="AJ52:AK52"/>
    <mergeCell ref="AL52:AO52"/>
    <mergeCell ref="A53:E53"/>
    <mergeCell ref="F53:G53"/>
    <mergeCell ref="H53:I53"/>
    <mergeCell ref="J53:K53"/>
    <mergeCell ref="L53:M53"/>
    <mergeCell ref="N52:O52"/>
    <mergeCell ref="P52:Q52"/>
    <mergeCell ref="R52:S52"/>
    <mergeCell ref="T52:U52"/>
    <mergeCell ref="V52:W52"/>
    <mergeCell ref="X52:Y52"/>
    <mergeCell ref="Z51:AA51"/>
    <mergeCell ref="AB51:AC51"/>
    <mergeCell ref="AH51:AI51"/>
    <mergeCell ref="AJ51:AK51"/>
    <mergeCell ref="AL51:AO51"/>
    <mergeCell ref="A52:E52"/>
    <mergeCell ref="F52:G52"/>
    <mergeCell ref="H52:I52"/>
    <mergeCell ref="J52:K52"/>
    <mergeCell ref="L52:M52"/>
    <mergeCell ref="N51:O51"/>
    <mergeCell ref="P51:Q51"/>
    <mergeCell ref="R51:S51"/>
    <mergeCell ref="T51:U51"/>
    <mergeCell ref="V44:W44"/>
    <mergeCell ref="X44:Y44"/>
    <mergeCell ref="Z50:AA50"/>
    <mergeCell ref="AB50:AC50"/>
    <mergeCell ref="AH50:AI50"/>
    <mergeCell ref="AJ50:AK50"/>
    <mergeCell ref="AL50:AO50"/>
    <mergeCell ref="A51:E51"/>
    <mergeCell ref="F51:G51"/>
    <mergeCell ref="H51:I51"/>
    <mergeCell ref="J51:K51"/>
    <mergeCell ref="L51:M51"/>
    <mergeCell ref="N50:O50"/>
    <mergeCell ref="P50:Q50"/>
    <mergeCell ref="R50:S50"/>
    <mergeCell ref="T50:U50"/>
    <mergeCell ref="V50:W50"/>
    <mergeCell ref="X50:Y50"/>
    <mergeCell ref="Z49:AA49"/>
    <mergeCell ref="AB49:AC49"/>
    <mergeCell ref="AH49:AI49"/>
    <mergeCell ref="AJ49:AK49"/>
    <mergeCell ref="AL49:AO49"/>
    <mergeCell ref="A50:E50"/>
    <mergeCell ref="F50:G50"/>
    <mergeCell ref="H50:I50"/>
    <mergeCell ref="J50:K50"/>
    <mergeCell ref="L50:M50"/>
    <mergeCell ref="N49:O49"/>
    <mergeCell ref="P49:Q49"/>
    <mergeCell ref="R49:S49"/>
    <mergeCell ref="T49:U49"/>
    <mergeCell ref="V42:W42"/>
    <mergeCell ref="X42:Y42"/>
    <mergeCell ref="Z48:AA48"/>
    <mergeCell ref="AB48:AC48"/>
    <mergeCell ref="AH48:AI48"/>
    <mergeCell ref="AJ48:AK48"/>
    <mergeCell ref="AL48:AO48"/>
    <mergeCell ref="A49:E49"/>
    <mergeCell ref="F49:G49"/>
    <mergeCell ref="H49:I49"/>
    <mergeCell ref="J49:K49"/>
    <mergeCell ref="L49:M49"/>
    <mergeCell ref="N48:O48"/>
    <mergeCell ref="P48:Q48"/>
    <mergeCell ref="R48:S48"/>
    <mergeCell ref="T48:U48"/>
    <mergeCell ref="V48:W48"/>
    <mergeCell ref="X48:Y48"/>
    <mergeCell ref="Z44:AA44"/>
    <mergeCell ref="AB44:AC44"/>
    <mergeCell ref="AH44:AI44"/>
    <mergeCell ref="AJ44:AK44"/>
    <mergeCell ref="AL44:AO44"/>
    <mergeCell ref="A48:E48"/>
    <mergeCell ref="F48:G48"/>
    <mergeCell ref="H48:I48"/>
    <mergeCell ref="J48:K48"/>
    <mergeCell ref="L48:M48"/>
    <mergeCell ref="N44:O44"/>
    <mergeCell ref="P44:Q44"/>
    <mergeCell ref="R44:S44"/>
    <mergeCell ref="T44:U44"/>
    <mergeCell ref="V40:W40"/>
    <mergeCell ref="X40:Y40"/>
    <mergeCell ref="Z43:AA43"/>
    <mergeCell ref="AB43:AC43"/>
    <mergeCell ref="AH43:AI43"/>
    <mergeCell ref="AJ43:AK43"/>
    <mergeCell ref="AL43:AO43"/>
    <mergeCell ref="A44:E44"/>
    <mergeCell ref="F44:G44"/>
    <mergeCell ref="H44:I44"/>
    <mergeCell ref="J44:K44"/>
    <mergeCell ref="L44:M44"/>
    <mergeCell ref="N43:O43"/>
    <mergeCell ref="P43:Q43"/>
    <mergeCell ref="R43:S43"/>
    <mergeCell ref="T43:U43"/>
    <mergeCell ref="V43:W43"/>
    <mergeCell ref="X43:Y43"/>
    <mergeCell ref="Z42:AA42"/>
    <mergeCell ref="AB42:AC42"/>
    <mergeCell ref="AH42:AI42"/>
    <mergeCell ref="AJ42:AK42"/>
    <mergeCell ref="AL42:AO42"/>
    <mergeCell ref="A43:E43"/>
    <mergeCell ref="F43:G43"/>
    <mergeCell ref="H43:I43"/>
    <mergeCell ref="J43:K43"/>
    <mergeCell ref="L43:M43"/>
    <mergeCell ref="N42:O42"/>
    <mergeCell ref="P42:Q42"/>
    <mergeCell ref="R42:S42"/>
    <mergeCell ref="T42:U42"/>
    <mergeCell ref="V38:W38"/>
    <mergeCell ref="X38:Y38"/>
    <mergeCell ref="Z41:AA41"/>
    <mergeCell ref="AB41:AC41"/>
    <mergeCell ref="AH41:AI41"/>
    <mergeCell ref="AJ41:AK41"/>
    <mergeCell ref="AL41:AO41"/>
    <mergeCell ref="A42:E42"/>
    <mergeCell ref="F42:G42"/>
    <mergeCell ref="H42:I42"/>
    <mergeCell ref="J42:K42"/>
    <mergeCell ref="L42:M42"/>
    <mergeCell ref="N41:O41"/>
    <mergeCell ref="P41:Q41"/>
    <mergeCell ref="R41:S41"/>
    <mergeCell ref="T41:U41"/>
    <mergeCell ref="V41:W41"/>
    <mergeCell ref="X41:Y41"/>
    <mergeCell ref="Z40:AA40"/>
    <mergeCell ref="AB40:AC40"/>
    <mergeCell ref="AH40:AI40"/>
    <mergeCell ref="AJ40:AK40"/>
    <mergeCell ref="AL40:AO40"/>
    <mergeCell ref="A41:E41"/>
    <mergeCell ref="F41:G41"/>
    <mergeCell ref="H41:I41"/>
    <mergeCell ref="J41:K41"/>
    <mergeCell ref="L41:M41"/>
    <mergeCell ref="N40:O40"/>
    <mergeCell ref="P40:Q40"/>
    <mergeCell ref="R40:S40"/>
    <mergeCell ref="T40:U40"/>
    <mergeCell ref="V34:W34"/>
    <mergeCell ref="X34:Y34"/>
    <mergeCell ref="Z39:AA39"/>
    <mergeCell ref="AB39:AC39"/>
    <mergeCell ref="AH39:AI39"/>
    <mergeCell ref="AJ39:AK39"/>
    <mergeCell ref="AL39:AO39"/>
    <mergeCell ref="A40:E40"/>
    <mergeCell ref="F40:G40"/>
    <mergeCell ref="H40:I40"/>
    <mergeCell ref="J40:K40"/>
    <mergeCell ref="L40:M40"/>
    <mergeCell ref="N39:O39"/>
    <mergeCell ref="P39:Q39"/>
    <mergeCell ref="R39:S39"/>
    <mergeCell ref="T39:U39"/>
    <mergeCell ref="V39:W39"/>
    <mergeCell ref="X39:Y39"/>
    <mergeCell ref="Z38:AA38"/>
    <mergeCell ref="AB38:AC38"/>
    <mergeCell ref="AH38:AI38"/>
    <mergeCell ref="AJ38:AK38"/>
    <mergeCell ref="AL38:AO38"/>
    <mergeCell ref="A39:E39"/>
    <mergeCell ref="F39:G39"/>
    <mergeCell ref="H39:I39"/>
    <mergeCell ref="J39:K39"/>
    <mergeCell ref="L39:M39"/>
    <mergeCell ref="N38:O38"/>
    <mergeCell ref="P38:Q38"/>
    <mergeCell ref="R38:S38"/>
    <mergeCell ref="T38:U38"/>
    <mergeCell ref="V32:W32"/>
    <mergeCell ref="X32:Y32"/>
    <mergeCell ref="Z37:AA37"/>
    <mergeCell ref="AB37:AC37"/>
    <mergeCell ref="AH37:AI37"/>
    <mergeCell ref="AJ37:AK37"/>
    <mergeCell ref="AL37:AO37"/>
    <mergeCell ref="A38:E38"/>
    <mergeCell ref="F38:G38"/>
    <mergeCell ref="H38:I38"/>
    <mergeCell ref="J38:K38"/>
    <mergeCell ref="L38:M38"/>
    <mergeCell ref="N37:O37"/>
    <mergeCell ref="P37:Q37"/>
    <mergeCell ref="R37:S37"/>
    <mergeCell ref="T37:U37"/>
    <mergeCell ref="V37:W37"/>
    <mergeCell ref="X37:Y37"/>
    <mergeCell ref="Z34:AA34"/>
    <mergeCell ref="AB34:AC34"/>
    <mergeCell ref="AH34:AI34"/>
    <mergeCell ref="AJ34:AK34"/>
    <mergeCell ref="AL34:AO34"/>
    <mergeCell ref="A37:E37"/>
    <mergeCell ref="F37:G37"/>
    <mergeCell ref="H37:I37"/>
    <mergeCell ref="J37:K37"/>
    <mergeCell ref="L37:M37"/>
    <mergeCell ref="N34:O34"/>
    <mergeCell ref="P34:Q34"/>
    <mergeCell ref="R34:S34"/>
    <mergeCell ref="T34:U34"/>
    <mergeCell ref="V30:W30"/>
    <mergeCell ref="X30:Y30"/>
    <mergeCell ref="Z33:AA33"/>
    <mergeCell ref="AB33:AC33"/>
    <mergeCell ref="AH33:AI33"/>
    <mergeCell ref="AJ33:AK33"/>
    <mergeCell ref="AL33:AO33"/>
    <mergeCell ref="A34:E34"/>
    <mergeCell ref="F34:G34"/>
    <mergeCell ref="H34:I34"/>
    <mergeCell ref="J34:K34"/>
    <mergeCell ref="L34:M34"/>
    <mergeCell ref="N33:O33"/>
    <mergeCell ref="P33:Q33"/>
    <mergeCell ref="R33:S33"/>
    <mergeCell ref="T33:U33"/>
    <mergeCell ref="V33:W33"/>
    <mergeCell ref="X33:Y33"/>
    <mergeCell ref="Z32:AA32"/>
    <mergeCell ref="AB32:AC32"/>
    <mergeCell ref="AH32:AI32"/>
    <mergeCell ref="AJ32:AK32"/>
    <mergeCell ref="AL32:AO32"/>
    <mergeCell ref="A33:E33"/>
    <mergeCell ref="F33:G33"/>
    <mergeCell ref="H33:I33"/>
    <mergeCell ref="J33:K33"/>
    <mergeCell ref="L33:M33"/>
    <mergeCell ref="N32:O32"/>
    <mergeCell ref="P32:Q32"/>
    <mergeCell ref="R32:S32"/>
    <mergeCell ref="T32:U32"/>
    <mergeCell ref="V28:W28"/>
    <mergeCell ref="X28:Y28"/>
    <mergeCell ref="Z31:AA31"/>
    <mergeCell ref="AB31:AC31"/>
    <mergeCell ref="AH31:AI31"/>
    <mergeCell ref="AJ31:AK31"/>
    <mergeCell ref="AL31:AO31"/>
    <mergeCell ref="A32:E32"/>
    <mergeCell ref="F32:G32"/>
    <mergeCell ref="H32:I32"/>
    <mergeCell ref="J32:K32"/>
    <mergeCell ref="L32:M32"/>
    <mergeCell ref="N31:O31"/>
    <mergeCell ref="P31:Q31"/>
    <mergeCell ref="R31:S31"/>
    <mergeCell ref="T31:U31"/>
    <mergeCell ref="V31:W31"/>
    <mergeCell ref="X31:Y31"/>
    <mergeCell ref="Z30:AA30"/>
    <mergeCell ref="AB30:AC30"/>
    <mergeCell ref="AH30:AI30"/>
    <mergeCell ref="AJ30:AK30"/>
    <mergeCell ref="AL30:AO30"/>
    <mergeCell ref="A31:E31"/>
    <mergeCell ref="F31:G31"/>
    <mergeCell ref="H31:I31"/>
    <mergeCell ref="J31:K31"/>
    <mergeCell ref="L31:M31"/>
    <mergeCell ref="N30:O30"/>
    <mergeCell ref="P30:Q30"/>
    <mergeCell ref="R30:S30"/>
    <mergeCell ref="T30:U30"/>
    <mergeCell ref="V26:W26"/>
    <mergeCell ref="X26:Y26"/>
    <mergeCell ref="Z29:AA29"/>
    <mergeCell ref="AB29:AC29"/>
    <mergeCell ref="AH29:AI29"/>
    <mergeCell ref="AJ29:AK29"/>
    <mergeCell ref="AL29:AO29"/>
    <mergeCell ref="A30:E30"/>
    <mergeCell ref="F30:G30"/>
    <mergeCell ref="H30:I30"/>
    <mergeCell ref="J30:K30"/>
    <mergeCell ref="L30:M30"/>
    <mergeCell ref="N29:O29"/>
    <mergeCell ref="P29:Q29"/>
    <mergeCell ref="R29:S29"/>
    <mergeCell ref="T29:U29"/>
    <mergeCell ref="V29:W29"/>
    <mergeCell ref="X29:Y29"/>
    <mergeCell ref="Z28:AA28"/>
    <mergeCell ref="AB28:AC28"/>
    <mergeCell ref="AH28:AI28"/>
    <mergeCell ref="AJ28:AK28"/>
    <mergeCell ref="AL28:AO28"/>
    <mergeCell ref="A29:E29"/>
    <mergeCell ref="F29:G29"/>
    <mergeCell ref="H29:I29"/>
    <mergeCell ref="J29:K29"/>
    <mergeCell ref="L29:M29"/>
    <mergeCell ref="N28:O28"/>
    <mergeCell ref="P28:Q28"/>
    <mergeCell ref="R28:S28"/>
    <mergeCell ref="T28:U28"/>
    <mergeCell ref="N24:O25"/>
    <mergeCell ref="D22:F22"/>
    <mergeCell ref="Z27:AA27"/>
    <mergeCell ref="AB27:AC27"/>
    <mergeCell ref="AH27:AI27"/>
    <mergeCell ref="AJ27:AK27"/>
    <mergeCell ref="AL27:AO27"/>
    <mergeCell ref="A28:E28"/>
    <mergeCell ref="F28:G28"/>
    <mergeCell ref="H28:I28"/>
    <mergeCell ref="J28:K28"/>
    <mergeCell ref="L28:M28"/>
    <mergeCell ref="N27:O27"/>
    <mergeCell ref="P27:Q27"/>
    <mergeCell ref="R27:S27"/>
    <mergeCell ref="T27:U27"/>
    <mergeCell ref="V27:W27"/>
    <mergeCell ref="X27:Y27"/>
    <mergeCell ref="Z26:AA26"/>
    <mergeCell ref="AB26:AC26"/>
    <mergeCell ref="AH26:AI26"/>
    <mergeCell ref="AJ26:AK26"/>
    <mergeCell ref="AL26:AO26"/>
    <mergeCell ref="A27:E27"/>
    <mergeCell ref="F27:G27"/>
    <mergeCell ref="H27:I27"/>
    <mergeCell ref="J27:K27"/>
    <mergeCell ref="L27:M27"/>
    <mergeCell ref="N26:O26"/>
    <mergeCell ref="P26:Q26"/>
    <mergeCell ref="R26:S26"/>
    <mergeCell ref="T26:U26"/>
    <mergeCell ref="D20:F20"/>
    <mergeCell ref="N16:O16"/>
    <mergeCell ref="P16:Q16"/>
    <mergeCell ref="R16:S16"/>
    <mergeCell ref="T16:U16"/>
    <mergeCell ref="N20:O20"/>
    <mergeCell ref="P20:Q20"/>
    <mergeCell ref="AB24:AC25"/>
    <mergeCell ref="AH24:AI25"/>
    <mergeCell ref="AJ24:AK25"/>
    <mergeCell ref="AL24:AO24"/>
    <mergeCell ref="AL25:AO25"/>
    <mergeCell ref="A26:E26"/>
    <mergeCell ref="F26:G26"/>
    <mergeCell ref="H26:I26"/>
    <mergeCell ref="J26:K26"/>
    <mergeCell ref="L26:M26"/>
    <mergeCell ref="P24:Q25"/>
    <mergeCell ref="R24:S25"/>
    <mergeCell ref="T24:U25"/>
    <mergeCell ref="V24:W25"/>
    <mergeCell ref="X24:Y25"/>
    <mergeCell ref="Z24:AA25"/>
    <mergeCell ref="N21:O21"/>
    <mergeCell ref="P21:Q21"/>
    <mergeCell ref="N22:O22"/>
    <mergeCell ref="P22:Q22"/>
    <mergeCell ref="A24:E25"/>
    <mergeCell ref="F24:G25"/>
    <mergeCell ref="H24:I25"/>
    <mergeCell ref="J24:K25"/>
    <mergeCell ref="L24:M25"/>
    <mergeCell ref="R12:S12"/>
    <mergeCell ref="T12:U12"/>
    <mergeCell ref="V12:W12"/>
    <mergeCell ref="R20:S20"/>
    <mergeCell ref="T20:U20"/>
    <mergeCell ref="V18:W18"/>
    <mergeCell ref="V20:W20"/>
    <mergeCell ref="X18:Y18"/>
    <mergeCell ref="X20:Y20"/>
    <mergeCell ref="V19:W19"/>
    <mergeCell ref="X19:Y19"/>
    <mergeCell ref="V16:W16"/>
    <mergeCell ref="X16:Y16"/>
    <mergeCell ref="N17:O17"/>
    <mergeCell ref="P17:Q17"/>
    <mergeCell ref="R17:S17"/>
    <mergeCell ref="T17:U17"/>
    <mergeCell ref="V17:W17"/>
    <mergeCell ref="X17:Y17"/>
    <mergeCell ref="Z74:AA74"/>
    <mergeCell ref="V8:W9"/>
    <mergeCell ref="X8:Y9"/>
    <mergeCell ref="D10:I10"/>
    <mergeCell ref="N10:O10"/>
    <mergeCell ref="W3:Y4"/>
    <mergeCell ref="A4:L6"/>
    <mergeCell ref="P7:Q7"/>
    <mergeCell ref="R7:S7"/>
    <mergeCell ref="T7:U7"/>
    <mergeCell ref="V7:W7"/>
    <mergeCell ref="N11:O11"/>
    <mergeCell ref="P11:Q11"/>
    <mergeCell ref="R11:S11"/>
    <mergeCell ref="T11:U11"/>
    <mergeCell ref="V11:W11"/>
    <mergeCell ref="T13:U13"/>
    <mergeCell ref="V13:W13"/>
    <mergeCell ref="N13:O13"/>
    <mergeCell ref="P13:Q13"/>
    <mergeCell ref="R13:S13"/>
    <mergeCell ref="P10:Q10"/>
    <mergeCell ref="R10:S10"/>
    <mergeCell ref="T10:U10"/>
    <mergeCell ref="X74:Y74"/>
    <mergeCell ref="X12:Y12"/>
    <mergeCell ref="V10:W10"/>
    <mergeCell ref="X10:Y10"/>
    <mergeCell ref="V74:W74"/>
    <mergeCell ref="X11:Y11"/>
    <mergeCell ref="X13:Y13"/>
    <mergeCell ref="X14:Y14"/>
    <mergeCell ref="N35:O35"/>
    <mergeCell ref="P35:Q35"/>
    <mergeCell ref="R35:S35"/>
    <mergeCell ref="T35:U35"/>
    <mergeCell ref="V35:W35"/>
    <mergeCell ref="X35:Y35"/>
    <mergeCell ref="Z35:AA35"/>
    <mergeCell ref="AB35:AC35"/>
    <mergeCell ref="AD35:AE35"/>
    <mergeCell ref="AF35:AG35"/>
    <mergeCell ref="AH35:AI35"/>
    <mergeCell ref="AJ35:AK35"/>
    <mergeCell ref="D8:I8"/>
    <mergeCell ref="N8:O9"/>
    <mergeCell ref="P8:Q9"/>
    <mergeCell ref="R8:S9"/>
    <mergeCell ref="T8:U9"/>
    <mergeCell ref="N15:O15"/>
    <mergeCell ref="P15:Q15"/>
    <mergeCell ref="R15:S15"/>
    <mergeCell ref="T15:U15"/>
    <mergeCell ref="V15:W15"/>
    <mergeCell ref="X15:Y15"/>
    <mergeCell ref="D14:I14"/>
    <mergeCell ref="N14:O14"/>
    <mergeCell ref="P14:Q14"/>
    <mergeCell ref="R14:S14"/>
    <mergeCell ref="T14:U14"/>
    <mergeCell ref="V14:W14"/>
    <mergeCell ref="D12:I12"/>
    <mergeCell ref="N12:O12"/>
    <mergeCell ref="P12:Q1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160</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SUM('ADV#23'!V10:W10)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SUM('ADV#23'!V11:W11)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SUM('ADV#23'!V12:W12)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SUM('ADV#23'!V13:W13)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SUM('ADV#23'!V14:W14)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SUM('ADV#23'!V15:W15)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SUM('ADV#23'!V16:W16)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SUM('ADV#23'!V17:W17)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SUM('ADV#23'!V18:W18)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SUM('ADV#23'!V19:W19)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SUM('ADV#23'!AH27:AI27)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68" si="3">+H28+F28</f>
        <v>0</v>
      </c>
      <c r="K28" s="352"/>
      <c r="L28" s="296">
        <f>SUM('ADV#23'!AH28:AI28)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SUM('ADV#23'!AH29:AI29)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SUM('ADV#23'!AH30:AI30)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SUM('ADV#23'!AH31:AI31)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SUM('ADV#23'!AH32:AI32)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SUM('ADV#23'!AH33:AI33)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SUM('ADV#23'!AH34:AI34)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SUM('ADV#23'!AH35:AI35)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SUM('ADV#23'!AH36:AI36)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SUM('ADV#23'!AH37:AI37)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SUM('ADV#23'!AH38:AI38)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SUM('ADV#23'!AH39:AI39)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SUM('ADV#23'!AH40:AI40)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SUM('ADV#23'!AH41:AI41)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SUM('ADV#23'!AH42:AI42)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SUM('ADV#23'!AH43:AI43)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SUM('ADV#23'!AH44:AI44)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SUM('ADV#23'!AH45:AI45)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SUM('ADV#23'!AH46:AI46)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SUM('ADV#23'!AH47:AI47)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SUM('ADV#23'!AH48:AI48)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SUM('ADV#23'!AH49:AI49)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SUM('ADV#23'!AH50:AI50)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SUM('ADV#23'!AH51:AI51)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SUM('ADV#23'!AH52:AI52)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SUM('ADV#23'!AH53:AI53)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SUM('ADV#23'!AH54:AI54)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SUM('ADV#23'!AH55:AI55)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SUM('ADV#23'!AH56:AI56)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SUM('ADV#23'!AH59:AI59)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SUM('ADV#23'!AH60:AI60)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si="3"/>
        <v>0</v>
      </c>
      <c r="K59" s="352"/>
      <c r="L59" s="296">
        <f>SUM('ADV#23'!AH59:AI59)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3"/>
        <v>0</v>
      </c>
      <c r="K60" s="352"/>
      <c r="L60" s="296">
        <f>SUM('ADV#23'!AH60:AI60)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3"/>
        <v>0</v>
      </c>
      <c r="K61" s="352"/>
      <c r="L61" s="296">
        <f>SUM('ADV#23'!AH61:AI61)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3"/>
        <v>0</v>
      </c>
      <c r="K62" s="352"/>
      <c r="L62" s="296">
        <f>SUM('ADV#23'!AH62:AI62)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3"/>
        <v>0</v>
      </c>
      <c r="K63" s="352"/>
      <c r="L63" s="296">
        <f>SUM('ADV#23'!AH63:AI63)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3"/>
        <v>0</v>
      </c>
      <c r="K64" s="352"/>
      <c r="L64" s="296">
        <f>SUM('ADV#23'!AH64:AI64)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3"/>
        <v>0</v>
      </c>
      <c r="K65" s="352"/>
      <c r="L65" s="296">
        <f>SUM('ADV#23'!AH65:AI65)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3"/>
        <v>0</v>
      </c>
      <c r="K66" s="352"/>
      <c r="L66" s="296">
        <f>SUM('ADV#23'!AH66:AI66)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3"/>
        <v>0</v>
      </c>
      <c r="K67" s="352"/>
      <c r="L67" s="296">
        <f>SUM('ADV#23'!AH67:AI67)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3"/>
        <v>0</v>
      </c>
      <c r="K68" s="352"/>
      <c r="L68" s="296">
        <f>SUM('ADV#23'!AH68:AI68)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3">+H69+F69</f>
        <v>0</v>
      </c>
      <c r="K69" s="352"/>
      <c r="L69" s="296">
        <f>SUM('ADV#23'!AH69:AI69)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3"/>
        <v>0</v>
      </c>
      <c r="K70" s="352"/>
      <c r="L70" s="296">
        <f>SUM('ADV#23'!AH70:AI70)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3"/>
        <v>0</v>
      </c>
      <c r="K71" s="352"/>
      <c r="L71" s="296">
        <f>SUM('ADV#23'!AH71:AI71)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3"/>
        <v>0</v>
      </c>
      <c r="K72" s="352"/>
      <c r="L72" s="296">
        <f>SUM('ADV#23'!AH72:AI72)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3"/>
        <v>0</v>
      </c>
      <c r="K73" s="352"/>
      <c r="L73" s="296">
        <f>SUM('ADV#23'!AH73:AI73)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3"/>
        <v>0</v>
      </c>
      <c r="K74" s="352"/>
      <c r="L74" s="296">
        <f>SUM('ADV#23'!AH74:AI74)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3"/>
        <v>0</v>
      </c>
      <c r="K75" s="352"/>
      <c r="L75" s="296">
        <f>SUM('ADV#23'!AH75:AI75)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3"/>
        <v>0</v>
      </c>
      <c r="K76" s="352"/>
      <c r="L76" s="296">
        <f>SUM('ADV#23'!AH76:AI76)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3"/>
        <v>0</v>
      </c>
      <c r="K77" s="352"/>
      <c r="L77" s="296">
        <f>SUM('ADV#23'!AH77:AI77)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3"/>
        <v>0</v>
      </c>
      <c r="K78" s="352"/>
      <c r="L78" s="296">
        <f>SUM('ADV#23'!AH78:AI78)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'ADV#23'!O96</f>
        <v>0</v>
      </c>
      <c r="P96" s="65"/>
      <c r="Q96" s="65"/>
      <c r="R96" s="65"/>
      <c r="S96" s="65" t="s">
        <v>31</v>
      </c>
      <c r="T96" s="65"/>
      <c r="U96" s="66"/>
      <c r="V96" s="66"/>
      <c r="W96" s="66"/>
      <c r="X96" s="66"/>
      <c r="Y96" s="66"/>
      <c r="Z96" s="66"/>
    </row>
    <row r="97" spans="1:34" ht="16.5" customHeight="1" x14ac:dyDescent="0.25">
      <c r="O97" s="65" t="str">
        <f>'ADV#23'!O97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'ADV#23'!O101</f>
        <v>0</v>
      </c>
      <c r="P101" s="65"/>
      <c r="Q101" s="65"/>
      <c r="R101" s="65"/>
      <c r="S101" s="67" t="s">
        <v>31</v>
      </c>
      <c r="T101" s="65"/>
      <c r="U101" s="191"/>
      <c r="V101" s="191"/>
      <c r="W101" s="191"/>
      <c r="X101" s="191"/>
      <c r="Y101" s="191"/>
    </row>
    <row r="102" spans="1:34" x14ac:dyDescent="0.25">
      <c r="O102" s="65" t="str">
        <f>'ADV#23'!O102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B78:AC78"/>
    <mergeCell ref="AD78:AE78"/>
    <mergeCell ref="AF78:AG78"/>
    <mergeCell ref="AH78:AI78"/>
    <mergeCell ref="AJ78:AK78"/>
    <mergeCell ref="AL78:AO78"/>
    <mergeCell ref="P78:Q78"/>
    <mergeCell ref="R78:S78"/>
    <mergeCell ref="T78:U78"/>
    <mergeCell ref="V78:W78"/>
    <mergeCell ref="X78:Y78"/>
    <mergeCell ref="Z78:AA78"/>
    <mergeCell ref="A78:E78"/>
    <mergeCell ref="F78:G78"/>
    <mergeCell ref="H78:I78"/>
    <mergeCell ref="J78:K78"/>
    <mergeCell ref="L78:M78"/>
    <mergeCell ref="N78:O78"/>
    <mergeCell ref="AB77:AC77"/>
    <mergeCell ref="AD77:AE77"/>
    <mergeCell ref="AF77:AG77"/>
    <mergeCell ref="AH77:AI77"/>
    <mergeCell ref="AJ77:AK77"/>
    <mergeCell ref="AL77:AO77"/>
    <mergeCell ref="P77:Q77"/>
    <mergeCell ref="R77:S77"/>
    <mergeCell ref="T77:U77"/>
    <mergeCell ref="V77:W77"/>
    <mergeCell ref="X77:Y77"/>
    <mergeCell ref="Z77:AA77"/>
    <mergeCell ref="A77:E77"/>
    <mergeCell ref="F77:G77"/>
    <mergeCell ref="H77:I77"/>
    <mergeCell ref="J77:K77"/>
    <mergeCell ref="L77:M77"/>
    <mergeCell ref="N77:O77"/>
    <mergeCell ref="AB76:AC76"/>
    <mergeCell ref="AD76:AE76"/>
    <mergeCell ref="AF76:AG76"/>
    <mergeCell ref="AH76:AI76"/>
    <mergeCell ref="AJ76:AK76"/>
    <mergeCell ref="AL76:AO76"/>
    <mergeCell ref="P76:Q76"/>
    <mergeCell ref="R76:S76"/>
    <mergeCell ref="T76:U76"/>
    <mergeCell ref="V76:W76"/>
    <mergeCell ref="X76:Y76"/>
    <mergeCell ref="Z76:AA76"/>
    <mergeCell ref="A76:E76"/>
    <mergeCell ref="F76:G76"/>
    <mergeCell ref="H76:I76"/>
    <mergeCell ref="J76:K76"/>
    <mergeCell ref="L76:M76"/>
    <mergeCell ref="N76:O76"/>
    <mergeCell ref="AB75:AC75"/>
    <mergeCell ref="AD75:AE75"/>
    <mergeCell ref="AF75:AG75"/>
    <mergeCell ref="AH75:AI75"/>
    <mergeCell ref="AJ75:AK75"/>
    <mergeCell ref="AL75:AO75"/>
    <mergeCell ref="P75:Q75"/>
    <mergeCell ref="R75:S75"/>
    <mergeCell ref="T75:U75"/>
    <mergeCell ref="V75:W75"/>
    <mergeCell ref="X75:Y75"/>
    <mergeCell ref="Z75:AA75"/>
    <mergeCell ref="A75:E75"/>
    <mergeCell ref="F75:G75"/>
    <mergeCell ref="H75:I75"/>
    <mergeCell ref="J75:K75"/>
    <mergeCell ref="L75:M75"/>
    <mergeCell ref="N75:O75"/>
    <mergeCell ref="AB74:AC74"/>
    <mergeCell ref="AD74:AE74"/>
    <mergeCell ref="AF74:AG74"/>
    <mergeCell ref="AH74:AI74"/>
    <mergeCell ref="AJ74:AK74"/>
    <mergeCell ref="AL74:AO74"/>
    <mergeCell ref="A74:E74"/>
    <mergeCell ref="F74:G74"/>
    <mergeCell ref="H74:I74"/>
    <mergeCell ref="J74:K74"/>
    <mergeCell ref="L74:M74"/>
    <mergeCell ref="N74:O74"/>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50:AE50"/>
    <mergeCell ref="AD51:AE51"/>
    <mergeCell ref="AD52:AE52"/>
    <mergeCell ref="AD53:AE53"/>
    <mergeCell ref="AD54:AE54"/>
    <mergeCell ref="AD55:AE55"/>
    <mergeCell ref="AD41:AE41"/>
    <mergeCell ref="AD42:AE42"/>
    <mergeCell ref="AD43:AE43"/>
    <mergeCell ref="AD44:AE44"/>
    <mergeCell ref="AD48:AE48"/>
    <mergeCell ref="AD49:AE49"/>
    <mergeCell ref="AD33:AE33"/>
    <mergeCell ref="AD34:AE34"/>
    <mergeCell ref="AD37:AE37"/>
    <mergeCell ref="AD38:AE38"/>
    <mergeCell ref="AD39:AE39"/>
    <mergeCell ref="AD40:AE40"/>
    <mergeCell ref="AF81:AG81"/>
    <mergeCell ref="AF82:AG82"/>
    <mergeCell ref="AD24:AE25"/>
    <mergeCell ref="AD26:AE26"/>
    <mergeCell ref="AD27:AE27"/>
    <mergeCell ref="AD28:AE28"/>
    <mergeCell ref="AD29:AE29"/>
    <mergeCell ref="AD30:AE30"/>
    <mergeCell ref="AD31:AE31"/>
    <mergeCell ref="AD32:AE32"/>
    <mergeCell ref="AF70:AG70"/>
    <mergeCell ref="AF71:AG71"/>
    <mergeCell ref="AF72:AG72"/>
    <mergeCell ref="AF73:AG73"/>
    <mergeCell ref="AF79:AG79"/>
    <mergeCell ref="AF80:AG80"/>
    <mergeCell ref="AF64:AG64"/>
    <mergeCell ref="AF65:AG65"/>
    <mergeCell ref="AF66:AG66"/>
    <mergeCell ref="AF67:AG67"/>
    <mergeCell ref="AF68:AG68"/>
    <mergeCell ref="AF69:AG69"/>
    <mergeCell ref="AF56:AG56"/>
    <mergeCell ref="AF59:AG59"/>
    <mergeCell ref="AF60:AG60"/>
    <mergeCell ref="AF61:AG61"/>
    <mergeCell ref="AF62:AG62"/>
    <mergeCell ref="AF63:AG63"/>
    <mergeCell ref="AF50:AG50"/>
    <mergeCell ref="AF51:AG51"/>
    <mergeCell ref="AF52:AG52"/>
    <mergeCell ref="AF53:AG53"/>
    <mergeCell ref="AF54:AG54"/>
    <mergeCell ref="AF55:AG55"/>
    <mergeCell ref="AF41:AG41"/>
    <mergeCell ref="AF42:AG42"/>
    <mergeCell ref="AF43:AG43"/>
    <mergeCell ref="AF44:AG44"/>
    <mergeCell ref="AF48:AG48"/>
    <mergeCell ref="AF49:AG49"/>
    <mergeCell ref="AF33:AG33"/>
    <mergeCell ref="AF34:AG34"/>
    <mergeCell ref="AF37:AG37"/>
    <mergeCell ref="AF38:AG38"/>
    <mergeCell ref="AF39:AG39"/>
    <mergeCell ref="AF40:AG40"/>
    <mergeCell ref="AB80:AC80"/>
    <mergeCell ref="AH80:AI80"/>
    <mergeCell ref="D88:K88"/>
    <mergeCell ref="AF24:AG25"/>
    <mergeCell ref="AF26:AG26"/>
    <mergeCell ref="AF27:AG27"/>
    <mergeCell ref="AF28:AG28"/>
    <mergeCell ref="AF29:AG29"/>
    <mergeCell ref="AF30:AG30"/>
    <mergeCell ref="AF31:AG31"/>
    <mergeCell ref="P74:Q74"/>
    <mergeCell ref="AF32:AG32"/>
    <mergeCell ref="A94:C94"/>
    <mergeCell ref="O95:R95"/>
    <mergeCell ref="U95:Y95"/>
    <mergeCell ref="O100:R100"/>
    <mergeCell ref="U100:X100"/>
    <mergeCell ref="J86:K86"/>
    <mergeCell ref="Q86:S86"/>
    <mergeCell ref="U88:W88"/>
    <mergeCell ref="O92:Q92"/>
    <mergeCell ref="I87:K87"/>
    <mergeCell ref="T82:U82"/>
    <mergeCell ref="V82:W82"/>
    <mergeCell ref="X82:Y82"/>
    <mergeCell ref="Z82:AA82"/>
    <mergeCell ref="AB82:AC82"/>
    <mergeCell ref="R82:S82"/>
    <mergeCell ref="Z72:AA72"/>
    <mergeCell ref="AB72:AC72"/>
    <mergeCell ref="Z70:AA70"/>
    <mergeCell ref="AB70:AC70"/>
    <mergeCell ref="A81:E81"/>
    <mergeCell ref="F81:G81"/>
    <mergeCell ref="H81:I81"/>
    <mergeCell ref="J81:K81"/>
    <mergeCell ref="L81:M81"/>
    <mergeCell ref="N81:O81"/>
    <mergeCell ref="N80:O80"/>
    <mergeCell ref="P80:Q80"/>
    <mergeCell ref="R80:S80"/>
    <mergeCell ref="T80:U80"/>
    <mergeCell ref="V80:W80"/>
    <mergeCell ref="X80:Y80"/>
    <mergeCell ref="Z79:AA79"/>
    <mergeCell ref="AB79:AC79"/>
    <mergeCell ref="AH79:AI79"/>
    <mergeCell ref="AJ79:AK79"/>
    <mergeCell ref="AH82:AI82"/>
    <mergeCell ref="AB81:AC81"/>
    <mergeCell ref="AH81:AI81"/>
    <mergeCell ref="A82:E82"/>
    <mergeCell ref="F82:G82"/>
    <mergeCell ref="H82:I82"/>
    <mergeCell ref="J82:K82"/>
    <mergeCell ref="L82:M82"/>
    <mergeCell ref="N82:O82"/>
    <mergeCell ref="P82:Q82"/>
    <mergeCell ref="P81:Q81"/>
    <mergeCell ref="R81:S81"/>
    <mergeCell ref="T81:U81"/>
    <mergeCell ref="V81:W81"/>
    <mergeCell ref="X81:Y81"/>
    <mergeCell ref="Z81:AA81"/>
    <mergeCell ref="AL79:AO79"/>
    <mergeCell ref="A80:E80"/>
    <mergeCell ref="F80:G80"/>
    <mergeCell ref="H80:I80"/>
    <mergeCell ref="J80:K80"/>
    <mergeCell ref="L80:M80"/>
    <mergeCell ref="N79:O79"/>
    <mergeCell ref="P79:Q79"/>
    <mergeCell ref="R79:S79"/>
    <mergeCell ref="T79:U79"/>
    <mergeCell ref="V79:W79"/>
    <mergeCell ref="X79:Y79"/>
    <mergeCell ref="Z73:AA73"/>
    <mergeCell ref="AB73:AC73"/>
    <mergeCell ref="AH73:AI73"/>
    <mergeCell ref="AJ73:AK73"/>
    <mergeCell ref="AL73:AO73"/>
    <mergeCell ref="A79:E79"/>
    <mergeCell ref="F79:G79"/>
    <mergeCell ref="H79:I79"/>
    <mergeCell ref="J79:K79"/>
    <mergeCell ref="L79:M79"/>
    <mergeCell ref="N73:O73"/>
    <mergeCell ref="P73:Q73"/>
    <mergeCell ref="R73:S73"/>
    <mergeCell ref="T73:U73"/>
    <mergeCell ref="V73:W73"/>
    <mergeCell ref="X73:Y73"/>
    <mergeCell ref="R74:S74"/>
    <mergeCell ref="T74:U74"/>
    <mergeCell ref="AJ80:AK80"/>
    <mergeCell ref="Z80:AA80"/>
    <mergeCell ref="AH72:AI72"/>
    <mergeCell ref="AJ72:AK72"/>
    <mergeCell ref="AL72:AO72"/>
    <mergeCell ref="A73:E73"/>
    <mergeCell ref="F73:G73"/>
    <mergeCell ref="H73:I73"/>
    <mergeCell ref="J73:K73"/>
    <mergeCell ref="L73:M73"/>
    <mergeCell ref="N72:O72"/>
    <mergeCell ref="P72:Q72"/>
    <mergeCell ref="R72:S72"/>
    <mergeCell ref="T72:U72"/>
    <mergeCell ref="V72:W72"/>
    <mergeCell ref="X72:Y72"/>
    <mergeCell ref="Z71:AA71"/>
    <mergeCell ref="AB71:AC71"/>
    <mergeCell ref="AH71:AI71"/>
    <mergeCell ref="AJ71:AK71"/>
    <mergeCell ref="AL71:AO71"/>
    <mergeCell ref="A72:E72"/>
    <mergeCell ref="F72:G72"/>
    <mergeCell ref="H72:I72"/>
    <mergeCell ref="J72:K72"/>
    <mergeCell ref="L72:M72"/>
    <mergeCell ref="N71:O71"/>
    <mergeCell ref="P71:Q71"/>
    <mergeCell ref="R71:S71"/>
    <mergeCell ref="T71:U71"/>
    <mergeCell ref="V71:W71"/>
    <mergeCell ref="X71:Y71"/>
    <mergeCell ref="Z68:AA68"/>
    <mergeCell ref="AB68:AC68"/>
    <mergeCell ref="AH70:AI70"/>
    <mergeCell ref="AJ70:AK70"/>
    <mergeCell ref="AL70:AO70"/>
    <mergeCell ref="A71:E71"/>
    <mergeCell ref="F71:G71"/>
    <mergeCell ref="H71:I71"/>
    <mergeCell ref="J71:K71"/>
    <mergeCell ref="L71:M71"/>
    <mergeCell ref="N70:O70"/>
    <mergeCell ref="P70:Q70"/>
    <mergeCell ref="R70:S70"/>
    <mergeCell ref="T70:U70"/>
    <mergeCell ref="V70:W70"/>
    <mergeCell ref="X70:Y70"/>
    <mergeCell ref="Z69:AA69"/>
    <mergeCell ref="AB69:AC69"/>
    <mergeCell ref="AH69:AI69"/>
    <mergeCell ref="AJ69:AK69"/>
    <mergeCell ref="AL69:AO69"/>
    <mergeCell ref="A70:E70"/>
    <mergeCell ref="F70:G70"/>
    <mergeCell ref="H70:I70"/>
    <mergeCell ref="J70:K70"/>
    <mergeCell ref="L70:M70"/>
    <mergeCell ref="N69:O69"/>
    <mergeCell ref="P69:Q69"/>
    <mergeCell ref="R69:S69"/>
    <mergeCell ref="T69:U69"/>
    <mergeCell ref="V69:W69"/>
    <mergeCell ref="X69:Y69"/>
    <mergeCell ref="V65:W65"/>
    <mergeCell ref="X65:Y65"/>
    <mergeCell ref="AH68:AI68"/>
    <mergeCell ref="AJ68:AK68"/>
    <mergeCell ref="AL68:AO68"/>
    <mergeCell ref="A69:E69"/>
    <mergeCell ref="F69:G69"/>
    <mergeCell ref="H69:I69"/>
    <mergeCell ref="J69:K69"/>
    <mergeCell ref="L69:M69"/>
    <mergeCell ref="N68:O68"/>
    <mergeCell ref="P68:Q68"/>
    <mergeCell ref="R68:S68"/>
    <mergeCell ref="T68:U68"/>
    <mergeCell ref="V68:W68"/>
    <mergeCell ref="X68:Y68"/>
    <mergeCell ref="Z67:AA67"/>
    <mergeCell ref="AB67:AC67"/>
    <mergeCell ref="AH67:AI67"/>
    <mergeCell ref="AJ67:AK67"/>
    <mergeCell ref="AL67:AO67"/>
    <mergeCell ref="A68:E68"/>
    <mergeCell ref="F68:G68"/>
    <mergeCell ref="H68:I68"/>
    <mergeCell ref="J68:K68"/>
    <mergeCell ref="L68:M68"/>
    <mergeCell ref="N67:O67"/>
    <mergeCell ref="P67:Q67"/>
    <mergeCell ref="R67:S67"/>
    <mergeCell ref="T67:U67"/>
    <mergeCell ref="V67:W67"/>
    <mergeCell ref="X67:Y67"/>
    <mergeCell ref="V63:W63"/>
    <mergeCell ref="X63:Y63"/>
    <mergeCell ref="Z66:AA66"/>
    <mergeCell ref="AB66:AC66"/>
    <mergeCell ref="AH66:AI66"/>
    <mergeCell ref="AJ66:AK66"/>
    <mergeCell ref="AL66:AO66"/>
    <mergeCell ref="A67:E67"/>
    <mergeCell ref="F67:G67"/>
    <mergeCell ref="H67:I67"/>
    <mergeCell ref="J67:K67"/>
    <mergeCell ref="L67:M67"/>
    <mergeCell ref="N66:O66"/>
    <mergeCell ref="P66:Q66"/>
    <mergeCell ref="R66:S66"/>
    <mergeCell ref="T66:U66"/>
    <mergeCell ref="V66:W66"/>
    <mergeCell ref="X66:Y66"/>
    <mergeCell ref="Z65:AA65"/>
    <mergeCell ref="AB65:AC65"/>
    <mergeCell ref="AH65:AI65"/>
    <mergeCell ref="AJ65:AK65"/>
    <mergeCell ref="AL65:AO65"/>
    <mergeCell ref="A66:E66"/>
    <mergeCell ref="F66:G66"/>
    <mergeCell ref="H66:I66"/>
    <mergeCell ref="J66:K66"/>
    <mergeCell ref="L66:M66"/>
    <mergeCell ref="N65:O65"/>
    <mergeCell ref="P65:Q65"/>
    <mergeCell ref="R65:S65"/>
    <mergeCell ref="T65:U65"/>
    <mergeCell ref="V61:W61"/>
    <mergeCell ref="X61:Y61"/>
    <mergeCell ref="Z64:AA64"/>
    <mergeCell ref="AB64:AC64"/>
    <mergeCell ref="AH64:AI64"/>
    <mergeCell ref="AJ64:AK64"/>
    <mergeCell ref="AL64:AO64"/>
    <mergeCell ref="A65:E65"/>
    <mergeCell ref="F65:G65"/>
    <mergeCell ref="H65:I65"/>
    <mergeCell ref="J65:K65"/>
    <mergeCell ref="L65:M65"/>
    <mergeCell ref="N64:O64"/>
    <mergeCell ref="P64:Q64"/>
    <mergeCell ref="R64:S64"/>
    <mergeCell ref="T64:U64"/>
    <mergeCell ref="V64:W64"/>
    <mergeCell ref="X64:Y64"/>
    <mergeCell ref="Z63:AA63"/>
    <mergeCell ref="AB63:AC63"/>
    <mergeCell ref="AH63:AI63"/>
    <mergeCell ref="AJ63:AK63"/>
    <mergeCell ref="AL63:AO63"/>
    <mergeCell ref="A64:E64"/>
    <mergeCell ref="F64:G64"/>
    <mergeCell ref="H64:I64"/>
    <mergeCell ref="J64:K64"/>
    <mergeCell ref="L64:M64"/>
    <mergeCell ref="N63:O63"/>
    <mergeCell ref="P63:Q63"/>
    <mergeCell ref="R63:S63"/>
    <mergeCell ref="T63:U63"/>
    <mergeCell ref="V59:W59"/>
    <mergeCell ref="X59:Y59"/>
    <mergeCell ref="Z62:AA62"/>
    <mergeCell ref="AB62:AC62"/>
    <mergeCell ref="AH62:AI62"/>
    <mergeCell ref="AJ62:AK62"/>
    <mergeCell ref="AL62:AO62"/>
    <mergeCell ref="A63:E63"/>
    <mergeCell ref="F63:G63"/>
    <mergeCell ref="H63:I63"/>
    <mergeCell ref="J63:K63"/>
    <mergeCell ref="L63:M63"/>
    <mergeCell ref="N62:O62"/>
    <mergeCell ref="P62:Q62"/>
    <mergeCell ref="R62:S62"/>
    <mergeCell ref="T62:U62"/>
    <mergeCell ref="V62:W62"/>
    <mergeCell ref="X62:Y62"/>
    <mergeCell ref="Z61:AA61"/>
    <mergeCell ref="AB61:AC61"/>
    <mergeCell ref="AH61:AI61"/>
    <mergeCell ref="AJ61:AK61"/>
    <mergeCell ref="AL61:AO61"/>
    <mergeCell ref="A62:E62"/>
    <mergeCell ref="F62:G62"/>
    <mergeCell ref="H62:I62"/>
    <mergeCell ref="J62:K62"/>
    <mergeCell ref="L62:M62"/>
    <mergeCell ref="N61:O61"/>
    <mergeCell ref="P61:Q61"/>
    <mergeCell ref="R61:S61"/>
    <mergeCell ref="T61:U61"/>
    <mergeCell ref="V55:W55"/>
    <mergeCell ref="X55:Y55"/>
    <mergeCell ref="Z60:AA60"/>
    <mergeCell ref="AB60:AC60"/>
    <mergeCell ref="AH60:AI60"/>
    <mergeCell ref="AJ60:AK60"/>
    <mergeCell ref="AL60:AO60"/>
    <mergeCell ref="A61:E61"/>
    <mergeCell ref="F61:G61"/>
    <mergeCell ref="H61:I61"/>
    <mergeCell ref="J61:K61"/>
    <mergeCell ref="L61:M61"/>
    <mergeCell ref="N60:O60"/>
    <mergeCell ref="P60:Q60"/>
    <mergeCell ref="R60:S60"/>
    <mergeCell ref="T60:U60"/>
    <mergeCell ref="V60:W60"/>
    <mergeCell ref="X60:Y60"/>
    <mergeCell ref="Z59:AA59"/>
    <mergeCell ref="AB59:AC59"/>
    <mergeCell ref="AH59:AI59"/>
    <mergeCell ref="AJ59:AK59"/>
    <mergeCell ref="AL59:AO59"/>
    <mergeCell ref="A60:E60"/>
    <mergeCell ref="F60:G60"/>
    <mergeCell ref="H60:I60"/>
    <mergeCell ref="J60:K60"/>
    <mergeCell ref="L60:M60"/>
    <mergeCell ref="N59:O59"/>
    <mergeCell ref="P59:Q59"/>
    <mergeCell ref="R59:S59"/>
    <mergeCell ref="T59:U59"/>
    <mergeCell ref="V53:W53"/>
    <mergeCell ref="X53:Y53"/>
    <mergeCell ref="Z56:AA56"/>
    <mergeCell ref="AB56:AC56"/>
    <mergeCell ref="AH56:AI56"/>
    <mergeCell ref="AJ56:AK56"/>
    <mergeCell ref="AL56:AO56"/>
    <mergeCell ref="A59:E59"/>
    <mergeCell ref="F59:G59"/>
    <mergeCell ref="H59:I59"/>
    <mergeCell ref="J59:K59"/>
    <mergeCell ref="L59:M59"/>
    <mergeCell ref="N56:O56"/>
    <mergeCell ref="P56:Q56"/>
    <mergeCell ref="R56:S56"/>
    <mergeCell ref="T56:U56"/>
    <mergeCell ref="V56:W56"/>
    <mergeCell ref="X56:Y56"/>
    <mergeCell ref="Z55:AA55"/>
    <mergeCell ref="AB55:AC55"/>
    <mergeCell ref="AH55:AI55"/>
    <mergeCell ref="AJ55:AK55"/>
    <mergeCell ref="AL55:AO55"/>
    <mergeCell ref="A56:E56"/>
    <mergeCell ref="F56:G56"/>
    <mergeCell ref="H56:I56"/>
    <mergeCell ref="J56:K56"/>
    <mergeCell ref="L56:M56"/>
    <mergeCell ref="N55:O55"/>
    <mergeCell ref="P55:Q55"/>
    <mergeCell ref="R55:S55"/>
    <mergeCell ref="T55:U55"/>
    <mergeCell ref="V51:W51"/>
    <mergeCell ref="X51:Y51"/>
    <mergeCell ref="Z54:AA54"/>
    <mergeCell ref="AB54:AC54"/>
    <mergeCell ref="AH54:AI54"/>
    <mergeCell ref="AJ54:AK54"/>
    <mergeCell ref="AL54:AO54"/>
    <mergeCell ref="A55:E55"/>
    <mergeCell ref="F55:G55"/>
    <mergeCell ref="H55:I55"/>
    <mergeCell ref="J55:K55"/>
    <mergeCell ref="L55:M55"/>
    <mergeCell ref="N54:O54"/>
    <mergeCell ref="P54:Q54"/>
    <mergeCell ref="R54:S54"/>
    <mergeCell ref="T54:U54"/>
    <mergeCell ref="V54:W54"/>
    <mergeCell ref="X54:Y54"/>
    <mergeCell ref="Z53:AA53"/>
    <mergeCell ref="AB53:AC53"/>
    <mergeCell ref="AH53:AI53"/>
    <mergeCell ref="AJ53:AK53"/>
    <mergeCell ref="AL53:AO53"/>
    <mergeCell ref="A54:E54"/>
    <mergeCell ref="F54:G54"/>
    <mergeCell ref="H54:I54"/>
    <mergeCell ref="J54:K54"/>
    <mergeCell ref="L54:M54"/>
    <mergeCell ref="N53:O53"/>
    <mergeCell ref="P53:Q53"/>
    <mergeCell ref="R53:S53"/>
    <mergeCell ref="T53:U53"/>
    <mergeCell ref="V49:W49"/>
    <mergeCell ref="X49:Y49"/>
    <mergeCell ref="Z52:AA52"/>
    <mergeCell ref="AB52:AC52"/>
    <mergeCell ref="AH52:AI52"/>
    <mergeCell ref="AJ52:AK52"/>
    <mergeCell ref="AL52:AO52"/>
    <mergeCell ref="A53:E53"/>
    <mergeCell ref="F53:G53"/>
    <mergeCell ref="H53:I53"/>
    <mergeCell ref="J53:K53"/>
    <mergeCell ref="L53:M53"/>
    <mergeCell ref="N52:O52"/>
    <mergeCell ref="P52:Q52"/>
    <mergeCell ref="R52:S52"/>
    <mergeCell ref="T52:U52"/>
    <mergeCell ref="V52:W52"/>
    <mergeCell ref="X52:Y52"/>
    <mergeCell ref="Z51:AA51"/>
    <mergeCell ref="AB51:AC51"/>
    <mergeCell ref="AH51:AI51"/>
    <mergeCell ref="AJ51:AK51"/>
    <mergeCell ref="AL51:AO51"/>
    <mergeCell ref="A52:E52"/>
    <mergeCell ref="F52:G52"/>
    <mergeCell ref="H52:I52"/>
    <mergeCell ref="J52:K52"/>
    <mergeCell ref="L52:M52"/>
    <mergeCell ref="N51:O51"/>
    <mergeCell ref="P51:Q51"/>
    <mergeCell ref="R51:S51"/>
    <mergeCell ref="T51:U51"/>
    <mergeCell ref="V44:W44"/>
    <mergeCell ref="X44:Y44"/>
    <mergeCell ref="Z50:AA50"/>
    <mergeCell ref="AB50:AC50"/>
    <mergeCell ref="AH50:AI50"/>
    <mergeCell ref="AJ50:AK50"/>
    <mergeCell ref="AL50:AO50"/>
    <mergeCell ref="A51:E51"/>
    <mergeCell ref="F51:G51"/>
    <mergeCell ref="H51:I51"/>
    <mergeCell ref="J51:K51"/>
    <mergeCell ref="L51:M51"/>
    <mergeCell ref="N50:O50"/>
    <mergeCell ref="P50:Q50"/>
    <mergeCell ref="R50:S50"/>
    <mergeCell ref="T50:U50"/>
    <mergeCell ref="V50:W50"/>
    <mergeCell ref="X50:Y50"/>
    <mergeCell ref="Z49:AA49"/>
    <mergeCell ref="AB49:AC49"/>
    <mergeCell ref="AH49:AI49"/>
    <mergeCell ref="AJ49:AK49"/>
    <mergeCell ref="AL49:AO49"/>
    <mergeCell ref="A50:E50"/>
    <mergeCell ref="F50:G50"/>
    <mergeCell ref="H50:I50"/>
    <mergeCell ref="J50:K50"/>
    <mergeCell ref="L50:M50"/>
    <mergeCell ref="N49:O49"/>
    <mergeCell ref="P49:Q49"/>
    <mergeCell ref="R49:S49"/>
    <mergeCell ref="T49:U49"/>
    <mergeCell ref="V42:W42"/>
    <mergeCell ref="X42:Y42"/>
    <mergeCell ref="Z48:AA48"/>
    <mergeCell ref="AB48:AC48"/>
    <mergeCell ref="AH48:AI48"/>
    <mergeCell ref="AJ48:AK48"/>
    <mergeCell ref="AL48:AO48"/>
    <mergeCell ref="A49:E49"/>
    <mergeCell ref="F49:G49"/>
    <mergeCell ref="H49:I49"/>
    <mergeCell ref="J49:K49"/>
    <mergeCell ref="L49:M49"/>
    <mergeCell ref="N48:O48"/>
    <mergeCell ref="P48:Q48"/>
    <mergeCell ref="R48:S48"/>
    <mergeCell ref="T48:U48"/>
    <mergeCell ref="V48:W48"/>
    <mergeCell ref="X48:Y48"/>
    <mergeCell ref="Z44:AA44"/>
    <mergeCell ref="AB44:AC44"/>
    <mergeCell ref="AH44:AI44"/>
    <mergeCell ref="AJ44:AK44"/>
    <mergeCell ref="AL44:AO44"/>
    <mergeCell ref="A48:E48"/>
    <mergeCell ref="F48:G48"/>
    <mergeCell ref="H48:I48"/>
    <mergeCell ref="J48:K48"/>
    <mergeCell ref="L48:M48"/>
    <mergeCell ref="N44:O44"/>
    <mergeCell ref="P44:Q44"/>
    <mergeCell ref="R44:S44"/>
    <mergeCell ref="T44:U44"/>
    <mergeCell ref="V40:W40"/>
    <mergeCell ref="X40:Y40"/>
    <mergeCell ref="Z43:AA43"/>
    <mergeCell ref="AB43:AC43"/>
    <mergeCell ref="AH43:AI43"/>
    <mergeCell ref="AJ43:AK43"/>
    <mergeCell ref="AL43:AO43"/>
    <mergeCell ref="A44:E44"/>
    <mergeCell ref="F44:G44"/>
    <mergeCell ref="H44:I44"/>
    <mergeCell ref="J44:K44"/>
    <mergeCell ref="L44:M44"/>
    <mergeCell ref="N43:O43"/>
    <mergeCell ref="P43:Q43"/>
    <mergeCell ref="R43:S43"/>
    <mergeCell ref="T43:U43"/>
    <mergeCell ref="V43:W43"/>
    <mergeCell ref="X43:Y43"/>
    <mergeCell ref="Z42:AA42"/>
    <mergeCell ref="AB42:AC42"/>
    <mergeCell ref="AH42:AI42"/>
    <mergeCell ref="AJ42:AK42"/>
    <mergeCell ref="AL42:AO42"/>
    <mergeCell ref="A43:E43"/>
    <mergeCell ref="F43:G43"/>
    <mergeCell ref="H43:I43"/>
    <mergeCell ref="J43:K43"/>
    <mergeCell ref="L43:M43"/>
    <mergeCell ref="N42:O42"/>
    <mergeCell ref="P42:Q42"/>
    <mergeCell ref="R42:S42"/>
    <mergeCell ref="T42:U42"/>
    <mergeCell ref="V38:W38"/>
    <mergeCell ref="X38:Y38"/>
    <mergeCell ref="Z41:AA41"/>
    <mergeCell ref="AB41:AC41"/>
    <mergeCell ref="AH41:AI41"/>
    <mergeCell ref="AJ41:AK41"/>
    <mergeCell ref="AL41:AO41"/>
    <mergeCell ref="A42:E42"/>
    <mergeCell ref="F42:G42"/>
    <mergeCell ref="H42:I42"/>
    <mergeCell ref="J42:K42"/>
    <mergeCell ref="L42:M42"/>
    <mergeCell ref="N41:O41"/>
    <mergeCell ref="P41:Q41"/>
    <mergeCell ref="R41:S41"/>
    <mergeCell ref="T41:U41"/>
    <mergeCell ref="V41:W41"/>
    <mergeCell ref="X41:Y41"/>
    <mergeCell ref="Z40:AA40"/>
    <mergeCell ref="AB40:AC40"/>
    <mergeCell ref="AH40:AI40"/>
    <mergeCell ref="AJ40:AK40"/>
    <mergeCell ref="AL40:AO40"/>
    <mergeCell ref="A41:E41"/>
    <mergeCell ref="F41:G41"/>
    <mergeCell ref="H41:I41"/>
    <mergeCell ref="J41:K41"/>
    <mergeCell ref="L41:M41"/>
    <mergeCell ref="N40:O40"/>
    <mergeCell ref="P40:Q40"/>
    <mergeCell ref="R40:S40"/>
    <mergeCell ref="T40:U40"/>
    <mergeCell ref="V34:W34"/>
    <mergeCell ref="X34:Y34"/>
    <mergeCell ref="Z39:AA39"/>
    <mergeCell ref="AB39:AC39"/>
    <mergeCell ref="AH39:AI39"/>
    <mergeCell ref="AJ39:AK39"/>
    <mergeCell ref="AL39:AO39"/>
    <mergeCell ref="A40:E40"/>
    <mergeCell ref="F40:G40"/>
    <mergeCell ref="H40:I40"/>
    <mergeCell ref="J40:K40"/>
    <mergeCell ref="L40:M40"/>
    <mergeCell ref="N39:O39"/>
    <mergeCell ref="P39:Q39"/>
    <mergeCell ref="R39:S39"/>
    <mergeCell ref="T39:U39"/>
    <mergeCell ref="V39:W39"/>
    <mergeCell ref="X39:Y39"/>
    <mergeCell ref="Z38:AA38"/>
    <mergeCell ref="AB38:AC38"/>
    <mergeCell ref="AH38:AI38"/>
    <mergeCell ref="AJ38:AK38"/>
    <mergeCell ref="AL38:AO38"/>
    <mergeCell ref="A39:E39"/>
    <mergeCell ref="F39:G39"/>
    <mergeCell ref="H39:I39"/>
    <mergeCell ref="J39:K39"/>
    <mergeCell ref="L39:M39"/>
    <mergeCell ref="N38:O38"/>
    <mergeCell ref="P38:Q38"/>
    <mergeCell ref="R38:S38"/>
    <mergeCell ref="T38:U38"/>
    <mergeCell ref="V32:W32"/>
    <mergeCell ref="X32:Y32"/>
    <mergeCell ref="Z37:AA37"/>
    <mergeCell ref="AB37:AC37"/>
    <mergeCell ref="AH37:AI37"/>
    <mergeCell ref="AJ37:AK37"/>
    <mergeCell ref="AL37:AO37"/>
    <mergeCell ref="A38:E38"/>
    <mergeCell ref="F38:G38"/>
    <mergeCell ref="H38:I38"/>
    <mergeCell ref="J38:K38"/>
    <mergeCell ref="L38:M38"/>
    <mergeCell ref="N37:O37"/>
    <mergeCell ref="P37:Q37"/>
    <mergeCell ref="R37:S37"/>
    <mergeCell ref="T37:U37"/>
    <mergeCell ref="V37:W37"/>
    <mergeCell ref="X37:Y37"/>
    <mergeCell ref="Z34:AA34"/>
    <mergeCell ref="AB34:AC34"/>
    <mergeCell ref="AH34:AI34"/>
    <mergeCell ref="AJ34:AK34"/>
    <mergeCell ref="AL34:AO34"/>
    <mergeCell ref="A37:E37"/>
    <mergeCell ref="F37:G37"/>
    <mergeCell ref="H37:I37"/>
    <mergeCell ref="J37:K37"/>
    <mergeCell ref="L37:M37"/>
    <mergeCell ref="N34:O34"/>
    <mergeCell ref="P34:Q34"/>
    <mergeCell ref="R34:S34"/>
    <mergeCell ref="T34:U34"/>
    <mergeCell ref="V30:W30"/>
    <mergeCell ref="X30:Y30"/>
    <mergeCell ref="Z33:AA33"/>
    <mergeCell ref="AB33:AC33"/>
    <mergeCell ref="AH33:AI33"/>
    <mergeCell ref="AJ33:AK33"/>
    <mergeCell ref="AL33:AO33"/>
    <mergeCell ref="A34:E34"/>
    <mergeCell ref="F34:G34"/>
    <mergeCell ref="H34:I34"/>
    <mergeCell ref="J34:K34"/>
    <mergeCell ref="L34:M34"/>
    <mergeCell ref="N33:O33"/>
    <mergeCell ref="P33:Q33"/>
    <mergeCell ref="R33:S33"/>
    <mergeCell ref="T33:U33"/>
    <mergeCell ref="V33:W33"/>
    <mergeCell ref="X33:Y33"/>
    <mergeCell ref="Z32:AA32"/>
    <mergeCell ref="AB32:AC32"/>
    <mergeCell ref="AH32:AI32"/>
    <mergeCell ref="AJ32:AK32"/>
    <mergeCell ref="AL32:AO32"/>
    <mergeCell ref="A33:E33"/>
    <mergeCell ref="F33:G33"/>
    <mergeCell ref="H33:I33"/>
    <mergeCell ref="J33:K33"/>
    <mergeCell ref="L33:M33"/>
    <mergeCell ref="N32:O32"/>
    <mergeCell ref="P32:Q32"/>
    <mergeCell ref="R32:S32"/>
    <mergeCell ref="T32:U32"/>
    <mergeCell ref="V28:W28"/>
    <mergeCell ref="X28:Y28"/>
    <mergeCell ref="Z31:AA31"/>
    <mergeCell ref="AB31:AC31"/>
    <mergeCell ref="AH31:AI31"/>
    <mergeCell ref="AJ31:AK31"/>
    <mergeCell ref="AL31:AO31"/>
    <mergeCell ref="A32:E32"/>
    <mergeCell ref="F32:G32"/>
    <mergeCell ref="H32:I32"/>
    <mergeCell ref="J32:K32"/>
    <mergeCell ref="L32:M32"/>
    <mergeCell ref="N31:O31"/>
    <mergeCell ref="P31:Q31"/>
    <mergeCell ref="R31:S31"/>
    <mergeCell ref="T31:U31"/>
    <mergeCell ref="V31:W31"/>
    <mergeCell ref="X31:Y31"/>
    <mergeCell ref="Z30:AA30"/>
    <mergeCell ref="AB30:AC30"/>
    <mergeCell ref="AH30:AI30"/>
    <mergeCell ref="AJ30:AK30"/>
    <mergeCell ref="AL30:AO30"/>
    <mergeCell ref="A31:E31"/>
    <mergeCell ref="F31:G31"/>
    <mergeCell ref="H31:I31"/>
    <mergeCell ref="J31:K31"/>
    <mergeCell ref="L31:M31"/>
    <mergeCell ref="N30:O30"/>
    <mergeCell ref="P30:Q30"/>
    <mergeCell ref="R30:S30"/>
    <mergeCell ref="T30:U30"/>
    <mergeCell ref="V26:W26"/>
    <mergeCell ref="X26:Y26"/>
    <mergeCell ref="Z29:AA29"/>
    <mergeCell ref="AB29:AC29"/>
    <mergeCell ref="AH29:AI29"/>
    <mergeCell ref="AJ29:AK29"/>
    <mergeCell ref="AL29:AO29"/>
    <mergeCell ref="A30:E30"/>
    <mergeCell ref="F30:G30"/>
    <mergeCell ref="H30:I30"/>
    <mergeCell ref="J30:K30"/>
    <mergeCell ref="L30:M30"/>
    <mergeCell ref="N29:O29"/>
    <mergeCell ref="P29:Q29"/>
    <mergeCell ref="R29:S29"/>
    <mergeCell ref="T29:U29"/>
    <mergeCell ref="V29:W29"/>
    <mergeCell ref="X29:Y29"/>
    <mergeCell ref="Z28:AA28"/>
    <mergeCell ref="AB28:AC28"/>
    <mergeCell ref="AH28:AI28"/>
    <mergeCell ref="AJ28:AK28"/>
    <mergeCell ref="AL28:AO28"/>
    <mergeCell ref="A29:E29"/>
    <mergeCell ref="F29:G29"/>
    <mergeCell ref="H29:I29"/>
    <mergeCell ref="J29:K29"/>
    <mergeCell ref="L29:M29"/>
    <mergeCell ref="N28:O28"/>
    <mergeCell ref="P28:Q28"/>
    <mergeCell ref="R28:S28"/>
    <mergeCell ref="T28:U28"/>
    <mergeCell ref="N24:O25"/>
    <mergeCell ref="D22:F22"/>
    <mergeCell ref="Z27:AA27"/>
    <mergeCell ref="AB27:AC27"/>
    <mergeCell ref="AH27:AI27"/>
    <mergeCell ref="AJ27:AK27"/>
    <mergeCell ref="AL27:AO27"/>
    <mergeCell ref="A28:E28"/>
    <mergeCell ref="F28:G28"/>
    <mergeCell ref="H28:I28"/>
    <mergeCell ref="J28:K28"/>
    <mergeCell ref="L28:M28"/>
    <mergeCell ref="N27:O27"/>
    <mergeCell ref="P27:Q27"/>
    <mergeCell ref="R27:S27"/>
    <mergeCell ref="T27:U27"/>
    <mergeCell ref="V27:W27"/>
    <mergeCell ref="X27:Y27"/>
    <mergeCell ref="Z26:AA26"/>
    <mergeCell ref="AB26:AC26"/>
    <mergeCell ref="AH26:AI26"/>
    <mergeCell ref="AJ26:AK26"/>
    <mergeCell ref="AL26:AO26"/>
    <mergeCell ref="A27:E27"/>
    <mergeCell ref="F27:G27"/>
    <mergeCell ref="H27:I27"/>
    <mergeCell ref="J27:K27"/>
    <mergeCell ref="L27:M27"/>
    <mergeCell ref="N26:O26"/>
    <mergeCell ref="P26:Q26"/>
    <mergeCell ref="R26:S26"/>
    <mergeCell ref="T26:U26"/>
    <mergeCell ref="D20:F20"/>
    <mergeCell ref="N16:O16"/>
    <mergeCell ref="P16:Q16"/>
    <mergeCell ref="R16:S16"/>
    <mergeCell ref="T16:U16"/>
    <mergeCell ref="N20:O20"/>
    <mergeCell ref="P20:Q20"/>
    <mergeCell ref="AB24:AC25"/>
    <mergeCell ref="AH24:AI25"/>
    <mergeCell ref="AJ24:AK25"/>
    <mergeCell ref="AL24:AO24"/>
    <mergeCell ref="AL25:AO25"/>
    <mergeCell ref="A26:E26"/>
    <mergeCell ref="F26:G26"/>
    <mergeCell ref="H26:I26"/>
    <mergeCell ref="J26:K26"/>
    <mergeCell ref="L26:M26"/>
    <mergeCell ref="P24:Q25"/>
    <mergeCell ref="R24:S25"/>
    <mergeCell ref="T24:U25"/>
    <mergeCell ref="V24:W25"/>
    <mergeCell ref="X24:Y25"/>
    <mergeCell ref="Z24:AA25"/>
    <mergeCell ref="N21:O21"/>
    <mergeCell ref="P21:Q21"/>
    <mergeCell ref="N22:O22"/>
    <mergeCell ref="P22:Q22"/>
    <mergeCell ref="A24:E25"/>
    <mergeCell ref="F24:G25"/>
    <mergeCell ref="H24:I25"/>
    <mergeCell ref="J24:K25"/>
    <mergeCell ref="L24:M25"/>
    <mergeCell ref="R12:S12"/>
    <mergeCell ref="T12:U12"/>
    <mergeCell ref="V12:W12"/>
    <mergeCell ref="R20:S20"/>
    <mergeCell ref="T20:U20"/>
    <mergeCell ref="V18:W18"/>
    <mergeCell ref="V20:W20"/>
    <mergeCell ref="X18:Y18"/>
    <mergeCell ref="X20:Y20"/>
    <mergeCell ref="V19:W19"/>
    <mergeCell ref="X19:Y19"/>
    <mergeCell ref="V16:W16"/>
    <mergeCell ref="X16:Y16"/>
    <mergeCell ref="N17:O17"/>
    <mergeCell ref="P17:Q17"/>
    <mergeCell ref="R17:S17"/>
    <mergeCell ref="T17:U17"/>
    <mergeCell ref="V17:W17"/>
    <mergeCell ref="X17:Y17"/>
    <mergeCell ref="Z74:AA74"/>
    <mergeCell ref="V8:W9"/>
    <mergeCell ref="X8:Y9"/>
    <mergeCell ref="D10:I10"/>
    <mergeCell ref="N10:O10"/>
    <mergeCell ref="W3:Y4"/>
    <mergeCell ref="A4:L6"/>
    <mergeCell ref="P7:Q7"/>
    <mergeCell ref="R7:S7"/>
    <mergeCell ref="T7:U7"/>
    <mergeCell ref="V7:W7"/>
    <mergeCell ref="N11:O11"/>
    <mergeCell ref="P11:Q11"/>
    <mergeCell ref="R11:S11"/>
    <mergeCell ref="T11:U11"/>
    <mergeCell ref="V11:W11"/>
    <mergeCell ref="T13:U13"/>
    <mergeCell ref="V13:W13"/>
    <mergeCell ref="N13:O13"/>
    <mergeCell ref="P13:Q13"/>
    <mergeCell ref="R13:S13"/>
    <mergeCell ref="P10:Q10"/>
    <mergeCell ref="R10:S10"/>
    <mergeCell ref="T10:U10"/>
    <mergeCell ref="X74:Y74"/>
    <mergeCell ref="X12:Y12"/>
    <mergeCell ref="V10:W10"/>
    <mergeCell ref="X10:Y10"/>
    <mergeCell ref="V74:W74"/>
    <mergeCell ref="X11:Y11"/>
    <mergeCell ref="X13:Y13"/>
    <mergeCell ref="X14:Y14"/>
    <mergeCell ref="N35:O35"/>
    <mergeCell ref="P35:Q35"/>
    <mergeCell ref="R35:S35"/>
    <mergeCell ref="T35:U35"/>
    <mergeCell ref="V35:W35"/>
    <mergeCell ref="X35:Y35"/>
    <mergeCell ref="Z35:AA35"/>
    <mergeCell ref="AB35:AC35"/>
    <mergeCell ref="AD35:AE35"/>
    <mergeCell ref="AF35:AG35"/>
    <mergeCell ref="AH35:AI35"/>
    <mergeCell ref="AJ35:AK35"/>
    <mergeCell ref="D8:I8"/>
    <mergeCell ref="N8:O9"/>
    <mergeCell ref="P8:Q9"/>
    <mergeCell ref="R8:S9"/>
    <mergeCell ref="T8:U9"/>
    <mergeCell ref="N15:O15"/>
    <mergeCell ref="P15:Q15"/>
    <mergeCell ref="R15:S15"/>
    <mergeCell ref="T15:U15"/>
    <mergeCell ref="V15:W15"/>
    <mergeCell ref="X15:Y15"/>
    <mergeCell ref="D14:I14"/>
    <mergeCell ref="N14:O14"/>
    <mergeCell ref="P14:Q14"/>
    <mergeCell ref="R14:S14"/>
    <mergeCell ref="T14:U14"/>
    <mergeCell ref="V14:W14"/>
    <mergeCell ref="D12:I12"/>
    <mergeCell ref="N12:O12"/>
    <mergeCell ref="P12:Q1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O105"/>
  <sheetViews>
    <sheetView zoomScale="85" zoomScaleNormal="85" workbookViewId="0">
      <pane xSplit="5" topLeftCell="F1" activePane="topRight" state="frozen"/>
      <selection pane="topRight"/>
    </sheetView>
  </sheetViews>
  <sheetFormatPr defaultColWidth="9.109375" defaultRowHeight="13.2" x14ac:dyDescent="0.25"/>
  <cols>
    <col min="1" max="3" width="9.109375" style="69"/>
    <col min="4" max="4" width="7.88671875" style="69" customWidth="1"/>
    <col min="5" max="5" width="11" style="69" customWidth="1"/>
    <col min="6" max="14" width="9.109375" style="69"/>
    <col min="15" max="15" width="8.88671875" style="69" customWidth="1"/>
    <col min="16" max="17" width="9.109375" style="69"/>
    <col min="18" max="18" width="9.6640625" style="69" customWidth="1"/>
    <col min="19" max="27" width="9.109375" style="69"/>
    <col min="28" max="33" width="9.109375" style="69" customWidth="1"/>
    <col min="34" max="37" width="9.109375" style="69"/>
    <col min="38" max="41" width="0" style="69" hidden="1" customWidth="1"/>
    <col min="42" max="16384" width="9.109375" style="69"/>
  </cols>
  <sheetData>
    <row r="1" spans="1:26" ht="20.25" customHeight="1" thickBot="1" x14ac:dyDescent="0.45">
      <c r="A1" s="68" t="s">
        <v>0</v>
      </c>
      <c r="M1" s="67"/>
      <c r="N1" s="67"/>
      <c r="O1" s="67"/>
      <c r="P1" s="67"/>
      <c r="Q1" s="67"/>
      <c r="R1" s="67"/>
      <c r="S1" s="67"/>
      <c r="T1" s="67"/>
      <c r="U1" s="67"/>
      <c r="V1" s="67"/>
      <c r="W1" s="70" t="s">
        <v>161</v>
      </c>
      <c r="X1" s="71"/>
      <c r="Y1" s="72"/>
    </row>
    <row r="2" spans="1:26" ht="15" x14ac:dyDescent="0.25">
      <c r="A2" s="68" t="s">
        <v>1</v>
      </c>
    </row>
    <row r="3" spans="1:26" x14ac:dyDescent="0.25">
      <c r="W3" s="437" t="s">
        <v>115</v>
      </c>
      <c r="X3" s="437"/>
      <c r="Y3" s="437"/>
    </row>
    <row r="4" spans="1:26" ht="12.75" customHeight="1" x14ac:dyDescent="0.25">
      <c r="A4" s="239" t="s">
        <v>148</v>
      </c>
      <c r="B4" s="239"/>
      <c r="C4" s="239"/>
      <c r="D4" s="239"/>
      <c r="E4" s="239"/>
      <c r="F4" s="239"/>
      <c r="G4" s="239"/>
      <c r="H4" s="239"/>
      <c r="I4" s="239"/>
      <c r="J4" s="239"/>
      <c r="K4" s="239"/>
      <c r="L4" s="239"/>
      <c r="M4" s="90"/>
      <c r="N4" s="85"/>
      <c r="W4" s="437"/>
      <c r="X4" s="437"/>
      <c r="Y4" s="437"/>
    </row>
    <row r="5" spans="1:26" ht="12.75" customHeight="1" x14ac:dyDescent="0.25">
      <c r="A5" s="239"/>
      <c r="B5" s="239"/>
      <c r="C5" s="239"/>
      <c r="D5" s="239"/>
      <c r="E5" s="239"/>
      <c r="F5" s="239"/>
      <c r="G5" s="239"/>
      <c r="H5" s="239"/>
      <c r="I5" s="239"/>
      <c r="J5" s="239"/>
      <c r="K5" s="239"/>
      <c r="L5" s="239"/>
      <c r="M5" s="90"/>
      <c r="N5" s="85"/>
    </row>
    <row r="6" spans="1:26" ht="12.75" customHeight="1" x14ac:dyDescent="0.25">
      <c r="A6" s="239"/>
      <c r="B6" s="239"/>
      <c r="C6" s="239"/>
      <c r="D6" s="239"/>
      <c r="E6" s="239"/>
      <c r="F6" s="239"/>
      <c r="G6" s="239"/>
      <c r="H6" s="239"/>
      <c r="I6" s="239"/>
      <c r="J6" s="239"/>
      <c r="K6" s="239"/>
      <c r="L6" s="239"/>
      <c r="M6" s="85"/>
      <c r="N6" s="85"/>
      <c r="V6" s="84"/>
      <c r="X6" s="84"/>
    </row>
    <row r="7" spans="1:26" ht="13.8" thickBot="1" x14ac:dyDescent="0.3">
      <c r="A7" s="85"/>
      <c r="B7" s="85"/>
      <c r="C7" s="85"/>
      <c r="D7" s="85"/>
      <c r="E7" s="85"/>
      <c r="F7" s="85"/>
      <c r="G7" s="85"/>
      <c r="H7" s="85"/>
      <c r="I7" s="85"/>
      <c r="J7" s="85"/>
      <c r="K7" s="85"/>
      <c r="L7" s="85"/>
      <c r="M7" s="85"/>
      <c r="O7" s="80"/>
      <c r="P7" s="391"/>
      <c r="Q7" s="391"/>
      <c r="R7" s="391"/>
      <c r="S7" s="391"/>
      <c r="T7" s="391"/>
      <c r="U7" s="391"/>
      <c r="V7" s="391"/>
      <c r="W7" s="391"/>
      <c r="X7" s="80"/>
      <c r="Y7" s="80"/>
      <c r="Z7" s="164"/>
    </row>
    <row r="8" spans="1:26" ht="13.5" customHeight="1" x14ac:dyDescent="0.25">
      <c r="A8" s="73" t="s">
        <v>2</v>
      </c>
      <c r="D8" s="371">
        <f>'ADV#1'!$D$8:$I$8</f>
        <v>0</v>
      </c>
      <c r="E8" s="371"/>
      <c r="F8" s="371"/>
      <c r="G8" s="371"/>
      <c r="H8" s="371"/>
      <c r="I8" s="371"/>
      <c r="K8" s="87"/>
      <c r="L8" s="87"/>
      <c r="M8" s="87"/>
      <c r="N8" s="361" t="s">
        <v>15</v>
      </c>
      <c r="O8" s="373"/>
      <c r="P8" s="387" t="s">
        <v>14</v>
      </c>
      <c r="Q8" s="373"/>
      <c r="R8" s="387" t="s">
        <v>13</v>
      </c>
      <c r="S8" s="373"/>
      <c r="T8" s="387" t="s">
        <v>12</v>
      </c>
      <c r="U8" s="389"/>
      <c r="V8" s="361" t="s">
        <v>10</v>
      </c>
      <c r="W8" s="362"/>
      <c r="X8" s="262" t="s">
        <v>8</v>
      </c>
      <c r="Y8" s="346"/>
      <c r="Z8" s="189"/>
    </row>
    <row r="9" spans="1:26" ht="13.8" thickBot="1" x14ac:dyDescent="0.3">
      <c r="A9" s="73"/>
      <c r="D9" s="73"/>
      <c r="E9" s="73"/>
      <c r="F9" s="73"/>
      <c r="G9" s="73"/>
      <c r="H9" s="73"/>
      <c r="I9" s="73"/>
      <c r="N9" s="363"/>
      <c r="O9" s="374"/>
      <c r="P9" s="388"/>
      <c r="Q9" s="374"/>
      <c r="R9" s="388"/>
      <c r="S9" s="374"/>
      <c r="T9" s="388"/>
      <c r="U9" s="390"/>
      <c r="V9" s="363"/>
      <c r="W9" s="364"/>
      <c r="X9" s="264"/>
      <c r="Y9" s="347"/>
      <c r="Z9" s="189"/>
    </row>
    <row r="10" spans="1:26" x14ac:dyDescent="0.25">
      <c r="A10" s="73" t="s">
        <v>3</v>
      </c>
      <c r="D10" s="371">
        <f>'ADV#1'!$D$10:$I$10</f>
        <v>0</v>
      </c>
      <c r="E10" s="371"/>
      <c r="F10" s="371"/>
      <c r="G10" s="371"/>
      <c r="H10" s="371"/>
      <c r="I10" s="371"/>
      <c r="N10" s="365" t="str">
        <f>IF(N24&lt;&gt;0,N24,"")</f>
        <v>Source 1</v>
      </c>
      <c r="O10" s="360"/>
      <c r="P10" s="296">
        <f>'ADV#1'!$P$10:$Q$10</f>
        <v>0</v>
      </c>
      <c r="Q10" s="297"/>
      <c r="R10" s="296">
        <f>SUM('ADV#24'!V10:W10)</f>
        <v>0</v>
      </c>
      <c r="S10" s="297"/>
      <c r="T10" s="296">
        <f>N80</f>
        <v>0</v>
      </c>
      <c r="U10" s="297"/>
      <c r="V10" s="296">
        <f t="shared" ref="V10:V18" si="0">R10+T10</f>
        <v>0</v>
      </c>
      <c r="W10" s="297"/>
      <c r="X10" s="296">
        <f t="shared" ref="X10:X19" si="1">P10-V10</f>
        <v>0</v>
      </c>
      <c r="Y10" s="366"/>
    </row>
    <row r="11" spans="1:26" x14ac:dyDescent="0.25">
      <c r="A11" s="73"/>
      <c r="D11" s="73"/>
      <c r="E11" s="73"/>
      <c r="F11" s="73"/>
      <c r="G11" s="73"/>
      <c r="H11" s="73"/>
      <c r="I11" s="73"/>
      <c r="N11" s="365" t="str">
        <f>IF(P24&lt;&gt;0,P24,"")</f>
        <v>Source 2</v>
      </c>
      <c r="O11" s="360"/>
      <c r="P11" s="296">
        <f>'ADV#1'!$P$11:$Q$11</f>
        <v>0</v>
      </c>
      <c r="Q11" s="297"/>
      <c r="R11" s="296">
        <f>SUM('ADV#24'!V11:W11)</f>
        <v>0</v>
      </c>
      <c r="S11" s="297"/>
      <c r="T11" s="296">
        <f>P80</f>
        <v>0</v>
      </c>
      <c r="U11" s="297"/>
      <c r="V11" s="296">
        <f t="shared" si="0"/>
        <v>0</v>
      </c>
      <c r="W11" s="297"/>
      <c r="X11" s="296">
        <f t="shared" si="1"/>
        <v>0</v>
      </c>
      <c r="Y11" s="366"/>
    </row>
    <row r="12" spans="1:26" x14ac:dyDescent="0.25">
      <c r="A12" s="73" t="s">
        <v>4</v>
      </c>
      <c r="D12" s="371">
        <f>'ADV#1'!$D$12:$I$12</f>
        <v>0</v>
      </c>
      <c r="E12" s="371"/>
      <c r="F12" s="371"/>
      <c r="G12" s="371"/>
      <c r="H12" s="371"/>
      <c r="I12" s="371"/>
      <c r="N12" s="365" t="str">
        <f>IF(R24&lt;&gt;0,R24,"")</f>
        <v>Source 3</v>
      </c>
      <c r="O12" s="360"/>
      <c r="P12" s="296">
        <f>'ADV#1'!$P$12:$Q$12</f>
        <v>0</v>
      </c>
      <c r="Q12" s="297"/>
      <c r="R12" s="296">
        <f>SUM('ADV#24'!V12:W12)</f>
        <v>0</v>
      </c>
      <c r="S12" s="297"/>
      <c r="T12" s="296">
        <f>R80</f>
        <v>0</v>
      </c>
      <c r="U12" s="297"/>
      <c r="V12" s="296">
        <f t="shared" si="0"/>
        <v>0</v>
      </c>
      <c r="W12" s="297"/>
      <c r="X12" s="296">
        <f t="shared" si="1"/>
        <v>0</v>
      </c>
      <c r="Y12" s="366"/>
    </row>
    <row r="13" spans="1:26" x14ac:dyDescent="0.25">
      <c r="A13" s="73"/>
      <c r="D13" s="73"/>
      <c r="E13" s="73"/>
      <c r="F13" s="73"/>
      <c r="G13" s="73"/>
      <c r="H13" s="73"/>
      <c r="I13" s="73"/>
      <c r="N13" s="365" t="str">
        <f>IF(T24&lt;&gt;0,T24,"")</f>
        <v>Source 4</v>
      </c>
      <c r="O13" s="360"/>
      <c r="P13" s="296">
        <f>'ADV#1'!$P$13:$Q$13</f>
        <v>0</v>
      </c>
      <c r="Q13" s="297"/>
      <c r="R13" s="296">
        <f>SUM('ADV#24'!V13:W13)</f>
        <v>0</v>
      </c>
      <c r="S13" s="297"/>
      <c r="T13" s="296">
        <f>T80</f>
        <v>0</v>
      </c>
      <c r="U13" s="297"/>
      <c r="V13" s="296">
        <f t="shared" si="0"/>
        <v>0</v>
      </c>
      <c r="W13" s="297"/>
      <c r="X13" s="296">
        <f t="shared" si="1"/>
        <v>0</v>
      </c>
      <c r="Y13" s="366"/>
    </row>
    <row r="14" spans="1:26" x14ac:dyDescent="0.25">
      <c r="A14" s="73" t="s">
        <v>5</v>
      </c>
      <c r="D14" s="371">
        <f>'ADV#1'!$D$14:$I$14</f>
        <v>0</v>
      </c>
      <c r="E14" s="371"/>
      <c r="F14" s="371"/>
      <c r="G14" s="371"/>
      <c r="H14" s="371"/>
      <c r="I14" s="371"/>
      <c r="N14" s="365" t="str">
        <f>IF(V24&lt;&gt;0,V24,"")</f>
        <v>Source 5</v>
      </c>
      <c r="O14" s="360"/>
      <c r="P14" s="296">
        <f>'ADV#1'!$P$14:$Q$14</f>
        <v>0</v>
      </c>
      <c r="Q14" s="297"/>
      <c r="R14" s="296">
        <f>SUM('ADV#24'!V14:W14)</f>
        <v>0</v>
      </c>
      <c r="S14" s="297"/>
      <c r="T14" s="296">
        <f>V80</f>
        <v>0</v>
      </c>
      <c r="U14" s="297"/>
      <c r="V14" s="296">
        <f t="shared" si="0"/>
        <v>0</v>
      </c>
      <c r="W14" s="297"/>
      <c r="X14" s="296">
        <f t="shared" si="1"/>
        <v>0</v>
      </c>
      <c r="Y14" s="366"/>
    </row>
    <row r="15" spans="1:26" x14ac:dyDescent="0.25">
      <c r="A15" s="73"/>
      <c r="D15" s="73"/>
      <c r="E15" s="73"/>
      <c r="F15" s="73"/>
      <c r="N15" s="365" t="str">
        <f>IF(X24&lt;&gt;0,X24,"")</f>
        <v>Source 6</v>
      </c>
      <c r="O15" s="360"/>
      <c r="P15" s="296">
        <f>'ADV#1'!$P$15:$Q$15</f>
        <v>0</v>
      </c>
      <c r="Q15" s="297"/>
      <c r="R15" s="296">
        <f>SUM('ADV#24'!V15:W15)</f>
        <v>0</v>
      </c>
      <c r="S15" s="297"/>
      <c r="T15" s="296">
        <f>X80</f>
        <v>0</v>
      </c>
      <c r="U15" s="297"/>
      <c r="V15" s="296">
        <f t="shared" si="0"/>
        <v>0</v>
      </c>
      <c r="W15" s="297"/>
      <c r="X15" s="296">
        <f t="shared" si="1"/>
        <v>0</v>
      </c>
      <c r="Y15" s="366"/>
    </row>
    <row r="16" spans="1:26" x14ac:dyDescent="0.25">
      <c r="N16" s="365" t="str">
        <f>IF(Z24&lt;&gt;0,Z24,"")</f>
        <v>Source 7</v>
      </c>
      <c r="O16" s="360"/>
      <c r="P16" s="296">
        <f>'ADV#1'!$P$16:$Q$16</f>
        <v>0</v>
      </c>
      <c r="Q16" s="297"/>
      <c r="R16" s="296">
        <f>SUM('ADV#24'!V16:W16)</f>
        <v>0</v>
      </c>
      <c r="S16" s="297"/>
      <c r="T16" s="296">
        <f>Z80</f>
        <v>0</v>
      </c>
      <c r="U16" s="297"/>
      <c r="V16" s="296">
        <f t="shared" si="0"/>
        <v>0</v>
      </c>
      <c r="W16" s="297"/>
      <c r="X16" s="296">
        <f t="shared" si="1"/>
        <v>0</v>
      </c>
      <c r="Y16" s="366"/>
    </row>
    <row r="17" spans="1:41" x14ac:dyDescent="0.25">
      <c r="N17" s="365" t="str">
        <f>IF(AB24&lt;&gt;0,AB24,"")</f>
        <v>Source 8</v>
      </c>
      <c r="O17" s="360"/>
      <c r="P17" s="296">
        <f>'ADV#1'!$P$17:$Q$17</f>
        <v>0</v>
      </c>
      <c r="Q17" s="297"/>
      <c r="R17" s="296">
        <f>SUM('ADV#24'!V17:W17)</f>
        <v>0</v>
      </c>
      <c r="S17" s="297"/>
      <c r="T17" s="296">
        <f>AB80</f>
        <v>0</v>
      </c>
      <c r="U17" s="352"/>
      <c r="V17" s="296">
        <f t="shared" si="0"/>
        <v>0</v>
      </c>
      <c r="W17" s="297"/>
      <c r="X17" s="296">
        <f t="shared" si="1"/>
        <v>0</v>
      </c>
      <c r="Y17" s="366"/>
    </row>
    <row r="18" spans="1:41" x14ac:dyDescent="0.25">
      <c r="N18" s="365" t="str">
        <f>IF(AD24&lt;&gt;0,AD24,"")</f>
        <v>Source 9</v>
      </c>
      <c r="O18" s="360"/>
      <c r="P18" s="296">
        <f>Register!B549+Register!B550</f>
        <v>0</v>
      </c>
      <c r="Q18" s="297"/>
      <c r="R18" s="296">
        <f>SUM('ADV#24'!V18:W18)</f>
        <v>0</v>
      </c>
      <c r="S18" s="297"/>
      <c r="T18" s="296">
        <f>AD80</f>
        <v>0</v>
      </c>
      <c r="U18" s="352"/>
      <c r="V18" s="296">
        <f t="shared" si="0"/>
        <v>0</v>
      </c>
      <c r="W18" s="297"/>
      <c r="X18" s="296">
        <f t="shared" si="1"/>
        <v>0</v>
      </c>
      <c r="Y18" s="366"/>
    </row>
    <row r="19" spans="1:41" ht="13.8" thickBot="1" x14ac:dyDescent="0.3">
      <c r="A19" s="73"/>
      <c r="D19" s="181"/>
      <c r="E19" s="181"/>
      <c r="F19" s="73"/>
      <c r="N19" s="400" t="str">
        <f>IF(AF24&lt;&gt;0,AF24,"")</f>
        <v>Source 10</v>
      </c>
      <c r="O19" s="401"/>
      <c r="P19" s="296">
        <f>Register!B552+Register!B553</f>
        <v>0</v>
      </c>
      <c r="Q19" s="297"/>
      <c r="R19" s="296">
        <f>SUM('ADV#24'!V19:W19)</f>
        <v>0</v>
      </c>
      <c r="S19" s="297"/>
      <c r="T19" s="455">
        <f>AF80</f>
        <v>0</v>
      </c>
      <c r="U19" s="456"/>
      <c r="V19" s="296">
        <f>+R19+T19</f>
        <v>0</v>
      </c>
      <c r="W19" s="297"/>
      <c r="X19" s="296">
        <f t="shared" si="1"/>
        <v>0</v>
      </c>
      <c r="Y19" s="366"/>
    </row>
    <row r="20" spans="1:41" ht="13.8" thickBot="1" x14ac:dyDescent="0.3">
      <c r="A20" s="73" t="s">
        <v>6</v>
      </c>
      <c r="D20" s="371">
        <f>'ADV#1'!$D$20:$F$20</f>
        <v>0</v>
      </c>
      <c r="E20" s="371"/>
      <c r="F20" s="371"/>
      <c r="N20" s="392" t="s">
        <v>27</v>
      </c>
      <c r="O20" s="393"/>
      <c r="P20" s="415">
        <f>SUM(P10:Q17)</f>
        <v>0</v>
      </c>
      <c r="Q20" s="399"/>
      <c r="R20" s="415">
        <f>SUM(R10:S17)</f>
        <v>0</v>
      </c>
      <c r="S20" s="399"/>
      <c r="T20" s="415">
        <f>SUM(T10:U17)</f>
        <v>0</v>
      </c>
      <c r="U20" s="399"/>
      <c r="V20" s="415">
        <f>SUM(V10:W17)</f>
        <v>0</v>
      </c>
      <c r="W20" s="399"/>
      <c r="X20" s="415">
        <f>SUM(X10:Y17)</f>
        <v>0</v>
      </c>
      <c r="Y20" s="454"/>
    </row>
    <row r="21" spans="1:41" ht="13.8" thickBot="1" x14ac:dyDescent="0.3">
      <c r="A21" s="73"/>
      <c r="D21" s="74"/>
      <c r="E21" s="74"/>
      <c r="F21" s="73"/>
      <c r="N21" s="394" t="s">
        <v>95</v>
      </c>
      <c r="O21" s="395"/>
      <c r="P21" s="398">
        <f>F81</f>
        <v>0</v>
      </c>
      <c r="Q21" s="399"/>
      <c r="R21" s="92"/>
      <c r="S21" s="92"/>
      <c r="T21" s="92"/>
      <c r="U21" s="92"/>
      <c r="V21" s="92"/>
      <c r="W21" s="92"/>
      <c r="X21" s="92"/>
      <c r="Y21" s="92"/>
      <c r="Z21" s="92"/>
      <c r="AA21" s="92"/>
      <c r="AB21" s="92"/>
      <c r="AC21" s="92"/>
      <c r="AD21" s="92"/>
      <c r="AE21" s="92"/>
      <c r="AF21" s="92"/>
      <c r="AG21" s="92"/>
      <c r="AH21" s="92"/>
    </row>
    <row r="22" spans="1:41" ht="13.8" thickBot="1" x14ac:dyDescent="0.3">
      <c r="A22" s="73" t="s">
        <v>7</v>
      </c>
      <c r="D22" s="371">
        <f>'ADV#1'!$D$22:$F$22</f>
        <v>0</v>
      </c>
      <c r="E22" s="371"/>
      <c r="F22" s="371"/>
      <c r="N22" s="396" t="s">
        <v>27</v>
      </c>
      <c r="O22" s="397"/>
      <c r="P22" s="398">
        <f>+P20+P21</f>
        <v>0</v>
      </c>
      <c r="Q22" s="399"/>
      <c r="R22" s="92"/>
      <c r="S22" s="92"/>
      <c r="T22" s="92"/>
      <c r="U22" s="92"/>
      <c r="V22" s="92"/>
      <c r="W22" s="92"/>
      <c r="X22" s="92"/>
      <c r="Y22" s="92"/>
      <c r="Z22" s="92"/>
      <c r="AA22" s="92"/>
      <c r="AB22" s="92"/>
      <c r="AC22" s="92"/>
      <c r="AD22" s="92"/>
      <c r="AE22" s="92"/>
      <c r="AF22" s="92"/>
      <c r="AG22" s="92"/>
      <c r="AH22" s="92"/>
    </row>
    <row r="23" spans="1:41" ht="13.8" thickBot="1" x14ac:dyDescent="0.3">
      <c r="D23" s="75"/>
      <c r="E23" s="75"/>
      <c r="G23" s="76"/>
      <c r="H23" s="76"/>
    </row>
    <row r="24" spans="1:41" ht="13.5" customHeight="1" thickTop="1" x14ac:dyDescent="0.25">
      <c r="A24" s="402" t="s">
        <v>16</v>
      </c>
      <c r="B24" s="403"/>
      <c r="C24" s="403"/>
      <c r="D24" s="403"/>
      <c r="E24" s="404"/>
      <c r="F24" s="408" t="s">
        <v>17</v>
      </c>
      <c r="G24" s="409"/>
      <c r="H24" s="378" t="s">
        <v>56</v>
      </c>
      <c r="I24" s="384"/>
      <c r="J24" s="378" t="s">
        <v>57</v>
      </c>
      <c r="K24" s="384"/>
      <c r="L24" s="412" t="s">
        <v>18</v>
      </c>
      <c r="M24" s="41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378" t="s">
        <v>92</v>
      </c>
      <c r="AI24" s="384"/>
      <c r="AJ24" s="378" t="s">
        <v>20</v>
      </c>
      <c r="AK24" s="384"/>
      <c r="AL24" s="378" t="s">
        <v>19</v>
      </c>
      <c r="AM24" s="379"/>
      <c r="AN24" s="379"/>
      <c r="AO24" s="380"/>
    </row>
    <row r="25" spans="1:41" ht="13.5" customHeight="1" x14ac:dyDescent="0.25">
      <c r="A25" s="405"/>
      <c r="B25" s="406"/>
      <c r="C25" s="406"/>
      <c r="D25" s="406"/>
      <c r="E25" s="407"/>
      <c r="F25" s="410"/>
      <c r="G25" s="411"/>
      <c r="H25" s="385"/>
      <c r="I25" s="386"/>
      <c r="J25" s="385"/>
      <c r="K25" s="386"/>
      <c r="L25" s="414"/>
      <c r="M25" s="414"/>
      <c r="N25" s="369"/>
      <c r="O25" s="370"/>
      <c r="P25" s="369"/>
      <c r="Q25" s="370"/>
      <c r="R25" s="369"/>
      <c r="S25" s="370"/>
      <c r="T25" s="369"/>
      <c r="U25" s="370"/>
      <c r="V25" s="369"/>
      <c r="W25" s="370"/>
      <c r="X25" s="369"/>
      <c r="Y25" s="370"/>
      <c r="Z25" s="369"/>
      <c r="AA25" s="370"/>
      <c r="AB25" s="369"/>
      <c r="AC25" s="370"/>
      <c r="AD25" s="369"/>
      <c r="AE25" s="370"/>
      <c r="AF25" s="369"/>
      <c r="AG25" s="370"/>
      <c r="AH25" s="385"/>
      <c r="AI25" s="386"/>
      <c r="AJ25" s="385"/>
      <c r="AK25" s="386"/>
      <c r="AL25" s="381"/>
      <c r="AM25" s="382"/>
      <c r="AN25" s="382"/>
      <c r="AO25" s="383"/>
    </row>
    <row r="26" spans="1:41" ht="9" customHeight="1" x14ac:dyDescent="0.25">
      <c r="A26" s="419"/>
      <c r="B26" s="420"/>
      <c r="C26" s="420"/>
      <c r="D26" s="421"/>
      <c r="E26" s="422"/>
      <c r="F26" s="423"/>
      <c r="G26" s="424"/>
      <c r="H26" s="259"/>
      <c r="I26" s="429"/>
      <c r="J26" s="423"/>
      <c r="K26" s="424"/>
      <c r="L26" s="423"/>
      <c r="M26" s="425"/>
      <c r="N26" s="259"/>
      <c r="O26" s="238"/>
      <c r="P26" s="281"/>
      <c r="Q26" s="282"/>
      <c r="R26" s="259"/>
      <c r="S26" s="238"/>
      <c r="T26" s="259"/>
      <c r="U26" s="238"/>
      <c r="V26" s="259"/>
      <c r="W26" s="238"/>
      <c r="X26" s="259"/>
      <c r="Y26" s="238"/>
      <c r="Z26" s="237"/>
      <c r="AA26" s="238"/>
      <c r="AB26" s="237"/>
      <c r="AC26" s="238"/>
      <c r="AD26" s="237"/>
      <c r="AE26" s="238"/>
      <c r="AF26" s="237"/>
      <c r="AG26" s="238"/>
      <c r="AH26" s="416"/>
      <c r="AI26" s="417"/>
      <c r="AJ26" s="416"/>
      <c r="AK26" s="417"/>
      <c r="AL26" s="244"/>
      <c r="AM26" s="245"/>
      <c r="AN26" s="245"/>
      <c r="AO26" s="246"/>
    </row>
    <row r="27" spans="1:41" ht="15" customHeight="1" x14ac:dyDescent="0.25">
      <c r="A27" s="418" t="str">
        <f>Register!$A$3</f>
        <v>Construction(GC's Contract)</v>
      </c>
      <c r="B27" s="358"/>
      <c r="C27" s="358"/>
      <c r="D27" s="359"/>
      <c r="E27" s="360"/>
      <c r="F27" s="296">
        <f>Register!$B$4</f>
        <v>0</v>
      </c>
      <c r="G27" s="352"/>
      <c r="H27" s="213"/>
      <c r="I27" s="214"/>
      <c r="J27" s="296">
        <f>+H27+F27</f>
        <v>0</v>
      </c>
      <c r="K27" s="352"/>
      <c r="L27" s="296">
        <f>SUM('ADV#24'!AH27:AI27)</f>
        <v>0</v>
      </c>
      <c r="M27" s="297"/>
      <c r="N27" s="213"/>
      <c r="O27" s="215"/>
      <c r="P27" s="216"/>
      <c r="Q27" s="217"/>
      <c r="R27" s="213"/>
      <c r="S27" s="215"/>
      <c r="T27" s="213"/>
      <c r="U27" s="215"/>
      <c r="V27" s="213"/>
      <c r="W27" s="215"/>
      <c r="X27" s="213"/>
      <c r="Y27" s="215"/>
      <c r="Z27" s="213"/>
      <c r="AA27" s="215"/>
      <c r="AB27" s="213"/>
      <c r="AC27" s="215"/>
      <c r="AD27" s="213"/>
      <c r="AE27" s="215"/>
      <c r="AF27" s="213"/>
      <c r="AG27" s="215"/>
      <c r="AH27" s="353">
        <f>SUM(L27:AG27)</f>
        <v>0</v>
      </c>
      <c r="AI27" s="354"/>
      <c r="AJ27" s="353">
        <f t="shared" ref="AJ27:AJ73" si="2">+J27-AH27</f>
        <v>0</v>
      </c>
      <c r="AK27" s="354"/>
      <c r="AL27" s="204"/>
      <c r="AM27" s="220"/>
      <c r="AN27" s="220"/>
      <c r="AO27" s="206"/>
    </row>
    <row r="28" spans="1:41" ht="15" customHeight="1" x14ac:dyDescent="0.25">
      <c r="A28" s="357" t="str">
        <f>Register!$A$13</f>
        <v>Construction Contingency</v>
      </c>
      <c r="B28" s="358"/>
      <c r="C28" s="358"/>
      <c r="D28" s="359"/>
      <c r="E28" s="360"/>
      <c r="F28" s="296">
        <f>Register!$B$15</f>
        <v>0</v>
      </c>
      <c r="G28" s="352"/>
      <c r="H28" s="213"/>
      <c r="I28" s="214"/>
      <c r="J28" s="296">
        <f t="shared" ref="J28:J68" si="3">+H28+F28</f>
        <v>0</v>
      </c>
      <c r="K28" s="352"/>
      <c r="L28" s="296">
        <f>SUM('ADV#24'!AH28:AI28)</f>
        <v>0</v>
      </c>
      <c r="M28" s="297"/>
      <c r="N28" s="213"/>
      <c r="O28" s="215"/>
      <c r="P28" s="216"/>
      <c r="Q28" s="217"/>
      <c r="R28" s="213"/>
      <c r="S28" s="215"/>
      <c r="T28" s="213"/>
      <c r="U28" s="215"/>
      <c r="V28" s="213"/>
      <c r="W28" s="215"/>
      <c r="X28" s="213"/>
      <c r="Y28" s="215"/>
      <c r="Z28" s="216"/>
      <c r="AA28" s="217"/>
      <c r="AB28" s="216"/>
      <c r="AC28" s="217"/>
      <c r="AD28" s="216"/>
      <c r="AE28" s="217"/>
      <c r="AF28" s="216"/>
      <c r="AG28" s="217"/>
      <c r="AH28" s="353">
        <f t="shared" ref="AH28:AH78" si="4">SUM(L28:AG28)</f>
        <v>0</v>
      </c>
      <c r="AI28" s="354"/>
      <c r="AJ28" s="353">
        <f t="shared" si="2"/>
        <v>0</v>
      </c>
      <c r="AK28" s="354"/>
      <c r="AL28" s="204"/>
      <c r="AM28" s="220"/>
      <c r="AN28" s="220"/>
      <c r="AO28" s="206"/>
    </row>
    <row r="29" spans="1:41" ht="15" customHeight="1" x14ac:dyDescent="0.25">
      <c r="A29" s="357" t="str">
        <f>Register!$A$23</f>
        <v>Architectural - Design</v>
      </c>
      <c r="B29" s="358"/>
      <c r="C29" s="358"/>
      <c r="D29" s="359"/>
      <c r="E29" s="360"/>
      <c r="F29" s="296">
        <f>Register!$B$25</f>
        <v>0</v>
      </c>
      <c r="G29" s="352"/>
      <c r="H29" s="213"/>
      <c r="I29" s="214"/>
      <c r="J29" s="296">
        <f t="shared" si="3"/>
        <v>0</v>
      </c>
      <c r="K29" s="352"/>
      <c r="L29" s="296">
        <f>SUM('ADV#24'!AH29:AI29)</f>
        <v>0</v>
      </c>
      <c r="M29" s="297"/>
      <c r="N29" s="213"/>
      <c r="O29" s="215"/>
      <c r="P29" s="216"/>
      <c r="Q29" s="217"/>
      <c r="R29" s="213"/>
      <c r="S29" s="215"/>
      <c r="T29" s="213"/>
      <c r="U29" s="215"/>
      <c r="V29" s="213"/>
      <c r="W29" s="215"/>
      <c r="X29" s="213"/>
      <c r="Y29" s="215"/>
      <c r="Z29" s="213"/>
      <c r="AA29" s="215"/>
      <c r="AB29" s="213"/>
      <c r="AC29" s="215"/>
      <c r="AD29" s="213"/>
      <c r="AE29" s="215"/>
      <c r="AF29" s="213"/>
      <c r="AG29" s="215"/>
      <c r="AH29" s="353">
        <f t="shared" si="4"/>
        <v>0</v>
      </c>
      <c r="AI29" s="354"/>
      <c r="AJ29" s="353">
        <f t="shared" si="2"/>
        <v>0</v>
      </c>
      <c r="AK29" s="354"/>
      <c r="AL29" s="204"/>
      <c r="AM29" s="220"/>
      <c r="AN29" s="220"/>
      <c r="AO29" s="206"/>
    </row>
    <row r="30" spans="1:41" ht="15" customHeight="1" x14ac:dyDescent="0.25">
      <c r="A30" s="357" t="str">
        <f>Register!$A$33</f>
        <v>Architectural - CM/Supervision</v>
      </c>
      <c r="B30" s="358"/>
      <c r="C30" s="358"/>
      <c r="D30" s="359"/>
      <c r="E30" s="360"/>
      <c r="F30" s="296">
        <f>Register!$B$35</f>
        <v>0</v>
      </c>
      <c r="G30" s="352"/>
      <c r="H30" s="213"/>
      <c r="I30" s="214"/>
      <c r="J30" s="296">
        <f t="shared" si="3"/>
        <v>0</v>
      </c>
      <c r="K30" s="352"/>
      <c r="L30" s="296">
        <f>SUM('ADV#24'!AH30:AI30)</f>
        <v>0</v>
      </c>
      <c r="M30" s="297"/>
      <c r="N30" s="213"/>
      <c r="O30" s="215"/>
      <c r="P30" s="216"/>
      <c r="Q30" s="217"/>
      <c r="R30" s="213"/>
      <c r="S30" s="215"/>
      <c r="T30" s="213"/>
      <c r="U30" s="215"/>
      <c r="V30" s="213"/>
      <c r="W30" s="215"/>
      <c r="X30" s="213"/>
      <c r="Y30" s="215"/>
      <c r="Z30" s="213"/>
      <c r="AA30" s="215"/>
      <c r="AB30" s="213"/>
      <c r="AC30" s="215"/>
      <c r="AD30" s="213"/>
      <c r="AE30" s="215"/>
      <c r="AF30" s="213"/>
      <c r="AG30" s="215"/>
      <c r="AH30" s="353">
        <f t="shared" si="4"/>
        <v>0</v>
      </c>
      <c r="AI30" s="354"/>
      <c r="AJ30" s="353">
        <f t="shared" si="2"/>
        <v>0</v>
      </c>
      <c r="AK30" s="354"/>
      <c r="AL30" s="204"/>
      <c r="AM30" s="220"/>
      <c r="AN30" s="220"/>
      <c r="AO30" s="206"/>
    </row>
    <row r="31" spans="1:41" ht="15" customHeight="1" x14ac:dyDescent="0.25">
      <c r="A31" s="357" t="str">
        <f>Register!$A$43</f>
        <v>Engineering</v>
      </c>
      <c r="B31" s="358"/>
      <c r="C31" s="358"/>
      <c r="D31" s="359"/>
      <c r="E31" s="360"/>
      <c r="F31" s="296">
        <f>Register!$B$45</f>
        <v>0</v>
      </c>
      <c r="G31" s="352"/>
      <c r="H31" s="213"/>
      <c r="I31" s="214"/>
      <c r="J31" s="296">
        <f t="shared" si="3"/>
        <v>0</v>
      </c>
      <c r="K31" s="352"/>
      <c r="L31" s="296">
        <f>SUM('ADV#24'!AH31:AI31)</f>
        <v>0</v>
      </c>
      <c r="M31" s="297"/>
      <c r="N31" s="213"/>
      <c r="O31" s="215"/>
      <c r="P31" s="216"/>
      <c r="Q31" s="217"/>
      <c r="R31" s="213"/>
      <c r="S31" s="215"/>
      <c r="T31" s="213"/>
      <c r="U31" s="215"/>
      <c r="V31" s="213"/>
      <c r="W31" s="215"/>
      <c r="X31" s="213"/>
      <c r="Y31" s="215"/>
      <c r="Z31" s="213"/>
      <c r="AA31" s="215"/>
      <c r="AB31" s="213"/>
      <c r="AC31" s="215"/>
      <c r="AD31" s="213"/>
      <c r="AE31" s="215"/>
      <c r="AF31" s="213"/>
      <c r="AG31" s="215"/>
      <c r="AH31" s="353">
        <f t="shared" si="4"/>
        <v>0</v>
      </c>
      <c r="AI31" s="354"/>
      <c r="AJ31" s="353">
        <f t="shared" si="2"/>
        <v>0</v>
      </c>
      <c r="AK31" s="354"/>
      <c r="AL31" s="204"/>
      <c r="AM31" s="220"/>
      <c r="AN31" s="220"/>
      <c r="AO31" s="206"/>
    </row>
    <row r="32" spans="1:41" ht="15" customHeight="1" x14ac:dyDescent="0.25">
      <c r="A32" s="357" t="str">
        <f>Register!$A$53</f>
        <v>Surveys</v>
      </c>
      <c r="B32" s="358"/>
      <c r="C32" s="358"/>
      <c r="D32" s="359"/>
      <c r="E32" s="360"/>
      <c r="F32" s="296">
        <f>Register!$B$55</f>
        <v>0</v>
      </c>
      <c r="G32" s="352"/>
      <c r="H32" s="213"/>
      <c r="I32" s="214"/>
      <c r="J32" s="296">
        <f t="shared" si="3"/>
        <v>0</v>
      </c>
      <c r="K32" s="352"/>
      <c r="L32" s="296">
        <f>SUM('ADV#24'!AH32:AI32)</f>
        <v>0</v>
      </c>
      <c r="M32" s="297"/>
      <c r="N32" s="213"/>
      <c r="O32" s="215"/>
      <c r="P32" s="216"/>
      <c r="Q32" s="217"/>
      <c r="R32" s="213"/>
      <c r="S32" s="215"/>
      <c r="T32" s="213"/>
      <c r="U32" s="215"/>
      <c r="V32" s="213"/>
      <c r="W32" s="215"/>
      <c r="X32" s="213"/>
      <c r="Y32" s="215"/>
      <c r="Z32" s="213"/>
      <c r="AA32" s="215"/>
      <c r="AB32" s="213"/>
      <c r="AC32" s="215"/>
      <c r="AD32" s="213"/>
      <c r="AE32" s="215"/>
      <c r="AF32" s="213"/>
      <c r="AG32" s="215"/>
      <c r="AH32" s="353">
        <f t="shared" si="4"/>
        <v>0</v>
      </c>
      <c r="AI32" s="354"/>
      <c r="AJ32" s="353">
        <f t="shared" si="2"/>
        <v>0</v>
      </c>
      <c r="AK32" s="354"/>
      <c r="AL32" s="204"/>
      <c r="AM32" s="220"/>
      <c r="AN32" s="220"/>
      <c r="AO32" s="206"/>
    </row>
    <row r="33" spans="1:41" ht="15" customHeight="1" x14ac:dyDescent="0.25">
      <c r="A33" s="357" t="str">
        <f>Register!$A$63</f>
        <v>Other</v>
      </c>
      <c r="B33" s="358"/>
      <c r="C33" s="358"/>
      <c r="D33" s="359"/>
      <c r="E33" s="360"/>
      <c r="F33" s="296">
        <f>Register!$B$65</f>
        <v>0</v>
      </c>
      <c r="G33" s="352"/>
      <c r="H33" s="213"/>
      <c r="I33" s="214"/>
      <c r="J33" s="296">
        <f t="shared" si="3"/>
        <v>0</v>
      </c>
      <c r="K33" s="352"/>
      <c r="L33" s="296">
        <f>SUM('ADV#24'!AH33:AI33)</f>
        <v>0</v>
      </c>
      <c r="M33" s="297"/>
      <c r="N33" s="213"/>
      <c r="O33" s="215"/>
      <c r="P33" s="216"/>
      <c r="Q33" s="217"/>
      <c r="R33" s="213"/>
      <c r="S33" s="215"/>
      <c r="T33" s="213"/>
      <c r="U33" s="215"/>
      <c r="V33" s="213"/>
      <c r="W33" s="215"/>
      <c r="X33" s="213"/>
      <c r="Y33" s="215"/>
      <c r="Z33" s="213"/>
      <c r="AA33" s="215"/>
      <c r="AB33" s="213"/>
      <c r="AC33" s="215"/>
      <c r="AD33" s="213"/>
      <c r="AE33" s="215"/>
      <c r="AF33" s="213"/>
      <c r="AG33" s="215"/>
      <c r="AH33" s="353">
        <f t="shared" si="4"/>
        <v>0</v>
      </c>
      <c r="AI33" s="354"/>
      <c r="AJ33" s="353">
        <f t="shared" si="2"/>
        <v>0</v>
      </c>
      <c r="AK33" s="354"/>
      <c r="AL33" s="204"/>
      <c r="AM33" s="220"/>
      <c r="AN33" s="220"/>
      <c r="AO33" s="206"/>
    </row>
    <row r="34" spans="1:41" ht="15" customHeight="1" x14ac:dyDescent="0.25">
      <c r="A34" s="357" t="str">
        <f>Register!$A$73</f>
        <v>Other</v>
      </c>
      <c r="B34" s="358"/>
      <c r="C34" s="358"/>
      <c r="D34" s="359"/>
      <c r="E34" s="360"/>
      <c r="F34" s="296">
        <f>Register!$B$75</f>
        <v>0</v>
      </c>
      <c r="G34" s="352"/>
      <c r="H34" s="213"/>
      <c r="I34" s="214"/>
      <c r="J34" s="296">
        <f t="shared" si="3"/>
        <v>0</v>
      </c>
      <c r="K34" s="352"/>
      <c r="L34" s="296">
        <f>SUM('ADV#24'!AH34:AI34)</f>
        <v>0</v>
      </c>
      <c r="M34" s="297"/>
      <c r="N34" s="213"/>
      <c r="O34" s="215"/>
      <c r="P34" s="216"/>
      <c r="Q34" s="217"/>
      <c r="R34" s="213"/>
      <c r="S34" s="215"/>
      <c r="T34" s="213"/>
      <c r="U34" s="215"/>
      <c r="V34" s="213"/>
      <c r="W34" s="215"/>
      <c r="X34" s="213"/>
      <c r="Y34" s="215"/>
      <c r="Z34" s="213"/>
      <c r="AA34" s="215"/>
      <c r="AB34" s="213"/>
      <c r="AC34" s="215"/>
      <c r="AD34" s="213"/>
      <c r="AE34" s="215"/>
      <c r="AF34" s="213"/>
      <c r="AG34" s="215"/>
      <c r="AH34" s="353">
        <f t="shared" si="4"/>
        <v>0</v>
      </c>
      <c r="AI34" s="354"/>
      <c r="AJ34" s="353">
        <f t="shared" si="2"/>
        <v>0</v>
      </c>
      <c r="AK34" s="354"/>
      <c r="AL34" s="204"/>
      <c r="AM34" s="205"/>
      <c r="AN34" s="205"/>
      <c r="AO34" s="206"/>
    </row>
    <row r="35" spans="1:41" ht="15" customHeight="1" x14ac:dyDescent="0.25">
      <c r="A35" s="348" t="str">
        <f>Register!$A$73</f>
        <v>Other</v>
      </c>
      <c r="B35" s="349"/>
      <c r="C35" s="349"/>
      <c r="D35" s="350"/>
      <c r="E35" s="351"/>
      <c r="F35" s="296">
        <f>Register!$B$85</f>
        <v>0</v>
      </c>
      <c r="G35" s="352"/>
      <c r="H35" s="213"/>
      <c r="I35" s="214"/>
      <c r="J35" s="296">
        <f t="shared" ref="J35:J36" si="5">+H35+F35</f>
        <v>0</v>
      </c>
      <c r="K35" s="352"/>
      <c r="L35" s="296">
        <f>SUM('ADV#24'!AH35:AI35)</f>
        <v>0</v>
      </c>
      <c r="M35" s="297"/>
      <c r="N35" s="213"/>
      <c r="O35" s="215"/>
      <c r="P35" s="216"/>
      <c r="Q35" s="217"/>
      <c r="R35" s="213"/>
      <c r="S35" s="215"/>
      <c r="T35" s="213"/>
      <c r="U35" s="215"/>
      <c r="V35" s="213"/>
      <c r="W35" s="215"/>
      <c r="X35" s="213"/>
      <c r="Y35" s="215"/>
      <c r="Z35" s="213"/>
      <c r="AA35" s="215"/>
      <c r="AB35" s="213"/>
      <c r="AC35" s="215"/>
      <c r="AD35" s="213"/>
      <c r="AE35" s="215"/>
      <c r="AF35" s="213"/>
      <c r="AG35" s="215"/>
      <c r="AH35" s="353">
        <f t="shared" si="4"/>
        <v>0</v>
      </c>
      <c r="AI35" s="354"/>
      <c r="AJ35" s="353">
        <f t="shared" ref="AJ35:AJ36" si="6">+J35-AH35</f>
        <v>0</v>
      </c>
      <c r="AK35" s="354"/>
      <c r="AL35" s="204"/>
      <c r="AM35" s="205"/>
      <c r="AN35" s="205"/>
      <c r="AO35" s="206"/>
    </row>
    <row r="36" spans="1:41" ht="15" customHeight="1" x14ac:dyDescent="0.25">
      <c r="A36" s="348" t="str">
        <f>Register!$A$73</f>
        <v>Other</v>
      </c>
      <c r="B36" s="349"/>
      <c r="C36" s="349"/>
      <c r="D36" s="350"/>
      <c r="E36" s="351"/>
      <c r="F36" s="296">
        <f>Register!$B$95</f>
        <v>0</v>
      </c>
      <c r="G36" s="352"/>
      <c r="H36" s="213"/>
      <c r="I36" s="214"/>
      <c r="J36" s="296">
        <f t="shared" si="5"/>
        <v>0</v>
      </c>
      <c r="K36" s="352"/>
      <c r="L36" s="296">
        <f>SUM('ADV#24'!AH36:AI36)</f>
        <v>0</v>
      </c>
      <c r="M36" s="297"/>
      <c r="N36" s="213"/>
      <c r="O36" s="215"/>
      <c r="P36" s="216"/>
      <c r="Q36" s="217"/>
      <c r="R36" s="213"/>
      <c r="S36" s="215"/>
      <c r="T36" s="213"/>
      <c r="U36" s="215"/>
      <c r="V36" s="213"/>
      <c r="W36" s="215"/>
      <c r="X36" s="213"/>
      <c r="Y36" s="215"/>
      <c r="Z36" s="213"/>
      <c r="AA36" s="215"/>
      <c r="AB36" s="213"/>
      <c r="AC36" s="215"/>
      <c r="AD36" s="213"/>
      <c r="AE36" s="215"/>
      <c r="AF36" s="213"/>
      <c r="AG36" s="215"/>
      <c r="AH36" s="353">
        <f t="shared" si="4"/>
        <v>0</v>
      </c>
      <c r="AI36" s="354"/>
      <c r="AJ36" s="353">
        <f t="shared" si="6"/>
        <v>0</v>
      </c>
      <c r="AK36" s="354"/>
      <c r="AL36" s="204"/>
      <c r="AM36" s="205"/>
      <c r="AN36" s="205"/>
      <c r="AO36" s="206"/>
    </row>
    <row r="37" spans="1:41" ht="15" customHeight="1" x14ac:dyDescent="0.25">
      <c r="A37" s="357" t="str">
        <f>Register!$A$103</f>
        <v>Interest (CHFA)-Const. + Lease Up</v>
      </c>
      <c r="B37" s="358"/>
      <c r="C37" s="358"/>
      <c r="D37" s="359"/>
      <c r="E37" s="360"/>
      <c r="F37" s="296">
        <f>Register!$B$105</f>
        <v>0</v>
      </c>
      <c r="G37" s="352"/>
      <c r="H37" s="213"/>
      <c r="I37" s="214"/>
      <c r="J37" s="296">
        <f t="shared" si="3"/>
        <v>0</v>
      </c>
      <c r="K37" s="352"/>
      <c r="L37" s="296">
        <f>SUM('ADV#24'!AH37:AI37)</f>
        <v>0</v>
      </c>
      <c r="M37" s="297"/>
      <c r="N37" s="213"/>
      <c r="O37" s="215"/>
      <c r="P37" s="216"/>
      <c r="Q37" s="217"/>
      <c r="R37" s="213"/>
      <c r="S37" s="215"/>
      <c r="T37" s="213"/>
      <c r="U37" s="215"/>
      <c r="V37" s="213"/>
      <c r="W37" s="215"/>
      <c r="X37" s="213"/>
      <c r="Y37" s="215"/>
      <c r="Z37" s="213"/>
      <c r="AA37" s="215"/>
      <c r="AB37" s="213"/>
      <c r="AC37" s="215"/>
      <c r="AD37" s="213"/>
      <c r="AE37" s="215"/>
      <c r="AF37" s="213"/>
      <c r="AG37" s="215"/>
      <c r="AH37" s="353">
        <f t="shared" si="4"/>
        <v>0</v>
      </c>
      <c r="AI37" s="354"/>
      <c r="AJ37" s="353">
        <f t="shared" si="2"/>
        <v>0</v>
      </c>
      <c r="AK37" s="354"/>
      <c r="AL37" s="204"/>
      <c r="AM37" s="220"/>
      <c r="AN37" s="220"/>
      <c r="AO37" s="206"/>
    </row>
    <row r="38" spans="1:41" ht="15" customHeight="1" x14ac:dyDescent="0.25">
      <c r="A38" s="357" t="str">
        <f>Register!$A$113</f>
        <v>CHFA Loan Orig./Commitment Fee</v>
      </c>
      <c r="B38" s="358"/>
      <c r="C38" s="358"/>
      <c r="D38" s="359"/>
      <c r="E38" s="360"/>
      <c r="F38" s="296">
        <f>Register!$B$115</f>
        <v>0</v>
      </c>
      <c r="G38" s="352"/>
      <c r="H38" s="213"/>
      <c r="I38" s="214"/>
      <c r="J38" s="296">
        <f t="shared" si="3"/>
        <v>0</v>
      </c>
      <c r="K38" s="352"/>
      <c r="L38" s="296">
        <f>SUM('ADV#24'!AH38:AI38)</f>
        <v>0</v>
      </c>
      <c r="M38" s="297"/>
      <c r="N38" s="213"/>
      <c r="O38" s="215"/>
      <c r="P38" s="216"/>
      <c r="Q38" s="217"/>
      <c r="R38" s="213"/>
      <c r="S38" s="215"/>
      <c r="T38" s="213"/>
      <c r="U38" s="215"/>
      <c r="V38" s="213"/>
      <c r="W38" s="215"/>
      <c r="X38" s="213"/>
      <c r="Y38" s="215"/>
      <c r="Z38" s="213"/>
      <c r="AA38" s="215"/>
      <c r="AB38" s="213"/>
      <c r="AC38" s="215"/>
      <c r="AD38" s="213"/>
      <c r="AE38" s="215"/>
      <c r="AF38" s="213"/>
      <c r="AG38" s="215"/>
      <c r="AH38" s="353">
        <f t="shared" si="4"/>
        <v>0</v>
      </c>
      <c r="AI38" s="354"/>
      <c r="AJ38" s="353">
        <f t="shared" si="2"/>
        <v>0</v>
      </c>
      <c r="AK38" s="354"/>
      <c r="AL38" s="204"/>
      <c r="AM38" s="220"/>
      <c r="AN38" s="220"/>
      <c r="AO38" s="206"/>
    </row>
    <row r="39" spans="1:41" ht="15" customHeight="1" x14ac:dyDescent="0.25">
      <c r="A39" s="357" t="str">
        <f>Register!$A$123</f>
        <v>Interest- Bridge Loan</v>
      </c>
      <c r="B39" s="358"/>
      <c r="C39" s="358"/>
      <c r="D39" s="359"/>
      <c r="E39" s="360"/>
      <c r="F39" s="296">
        <f>Register!$B$125</f>
        <v>0</v>
      </c>
      <c r="G39" s="352"/>
      <c r="H39" s="213"/>
      <c r="I39" s="214"/>
      <c r="J39" s="296">
        <f t="shared" si="3"/>
        <v>0</v>
      </c>
      <c r="K39" s="352"/>
      <c r="L39" s="296">
        <f>SUM('ADV#24'!AH39:AI39)</f>
        <v>0</v>
      </c>
      <c r="M39" s="297"/>
      <c r="N39" s="213"/>
      <c r="O39" s="215"/>
      <c r="P39" s="216"/>
      <c r="Q39" s="217"/>
      <c r="R39" s="213"/>
      <c r="S39" s="215"/>
      <c r="T39" s="213"/>
      <c r="U39" s="215"/>
      <c r="V39" s="213"/>
      <c r="W39" s="215"/>
      <c r="X39" s="213"/>
      <c r="Y39" s="215"/>
      <c r="Z39" s="213"/>
      <c r="AA39" s="215"/>
      <c r="AB39" s="213"/>
      <c r="AC39" s="215"/>
      <c r="AD39" s="213"/>
      <c r="AE39" s="215"/>
      <c r="AF39" s="213"/>
      <c r="AG39" s="215"/>
      <c r="AH39" s="353">
        <f t="shared" si="4"/>
        <v>0</v>
      </c>
      <c r="AI39" s="354"/>
      <c r="AJ39" s="353">
        <f t="shared" si="2"/>
        <v>0</v>
      </c>
      <c r="AK39" s="354"/>
      <c r="AL39" s="204"/>
      <c r="AM39" s="220"/>
      <c r="AN39" s="220"/>
      <c r="AO39" s="206"/>
    </row>
    <row r="40" spans="1:41" ht="15" customHeight="1" x14ac:dyDescent="0.25">
      <c r="A40" s="357" t="str">
        <f>Register!$A$133</f>
        <v>Fees- Bridge Loan</v>
      </c>
      <c r="B40" s="358"/>
      <c r="C40" s="358"/>
      <c r="D40" s="359"/>
      <c r="E40" s="360"/>
      <c r="F40" s="296">
        <f>Register!$B$135</f>
        <v>0</v>
      </c>
      <c r="G40" s="352"/>
      <c r="H40" s="213"/>
      <c r="I40" s="214"/>
      <c r="J40" s="296">
        <f t="shared" si="3"/>
        <v>0</v>
      </c>
      <c r="K40" s="352"/>
      <c r="L40" s="296">
        <f>SUM('ADV#24'!AH40:AI40)</f>
        <v>0</v>
      </c>
      <c r="M40" s="297"/>
      <c r="N40" s="213"/>
      <c r="O40" s="215"/>
      <c r="P40" s="216"/>
      <c r="Q40" s="217"/>
      <c r="R40" s="213"/>
      <c r="S40" s="215"/>
      <c r="T40" s="213"/>
      <c r="U40" s="215"/>
      <c r="V40" s="213"/>
      <c r="W40" s="215"/>
      <c r="X40" s="213"/>
      <c r="Y40" s="215"/>
      <c r="Z40" s="213"/>
      <c r="AA40" s="215"/>
      <c r="AB40" s="213"/>
      <c r="AC40" s="215"/>
      <c r="AD40" s="213"/>
      <c r="AE40" s="215"/>
      <c r="AF40" s="213"/>
      <c r="AG40" s="215"/>
      <c r="AH40" s="353">
        <f t="shared" si="4"/>
        <v>0</v>
      </c>
      <c r="AI40" s="354"/>
      <c r="AJ40" s="353">
        <f t="shared" si="2"/>
        <v>0</v>
      </c>
      <c r="AK40" s="354"/>
      <c r="AL40" s="204"/>
      <c r="AM40" s="220"/>
      <c r="AN40" s="220"/>
      <c r="AO40" s="206"/>
    </row>
    <row r="41" spans="1:41" ht="15" customHeight="1" x14ac:dyDescent="0.25">
      <c r="A41" s="357" t="str">
        <f>Register!$A$143</f>
        <v>R. E. Taxes/Pilots</v>
      </c>
      <c r="B41" s="358"/>
      <c r="C41" s="358"/>
      <c r="D41" s="359"/>
      <c r="E41" s="360"/>
      <c r="F41" s="296">
        <f>Register!$B$145</f>
        <v>0</v>
      </c>
      <c r="G41" s="352"/>
      <c r="H41" s="213"/>
      <c r="I41" s="214"/>
      <c r="J41" s="296">
        <f t="shared" si="3"/>
        <v>0</v>
      </c>
      <c r="K41" s="352"/>
      <c r="L41" s="296">
        <f>SUM('ADV#24'!AH41:AI41)</f>
        <v>0</v>
      </c>
      <c r="M41" s="297"/>
      <c r="N41" s="213"/>
      <c r="O41" s="215"/>
      <c r="P41" s="216"/>
      <c r="Q41" s="217"/>
      <c r="R41" s="213"/>
      <c r="S41" s="215"/>
      <c r="T41" s="213"/>
      <c r="U41" s="215"/>
      <c r="V41" s="213"/>
      <c r="W41" s="215"/>
      <c r="X41" s="213"/>
      <c r="Y41" s="215"/>
      <c r="Z41" s="213"/>
      <c r="AA41" s="215"/>
      <c r="AB41" s="213"/>
      <c r="AC41" s="215"/>
      <c r="AD41" s="213"/>
      <c r="AE41" s="215"/>
      <c r="AF41" s="213"/>
      <c r="AG41" s="215"/>
      <c r="AH41" s="353">
        <f t="shared" si="4"/>
        <v>0</v>
      </c>
      <c r="AI41" s="354"/>
      <c r="AJ41" s="353">
        <f t="shared" si="2"/>
        <v>0</v>
      </c>
      <c r="AK41" s="354"/>
      <c r="AL41" s="204"/>
      <c r="AM41" s="220"/>
      <c r="AN41" s="220"/>
      <c r="AO41" s="206"/>
    </row>
    <row r="42" spans="1:41" ht="15" customHeight="1" x14ac:dyDescent="0.25">
      <c r="A42" s="357" t="str">
        <f>Register!$A$153</f>
        <v>Insurance- Const. Period</v>
      </c>
      <c r="B42" s="358"/>
      <c r="C42" s="358"/>
      <c r="D42" s="359"/>
      <c r="E42" s="360"/>
      <c r="F42" s="296">
        <f>Register!$B$155</f>
        <v>0</v>
      </c>
      <c r="G42" s="352"/>
      <c r="H42" s="213"/>
      <c r="I42" s="214"/>
      <c r="J42" s="296">
        <f t="shared" si="3"/>
        <v>0</v>
      </c>
      <c r="K42" s="352"/>
      <c r="L42" s="296">
        <f>SUM('ADV#24'!AH42:AI42)</f>
        <v>0</v>
      </c>
      <c r="M42" s="297"/>
      <c r="N42" s="213"/>
      <c r="O42" s="215"/>
      <c r="P42" s="216"/>
      <c r="Q42" s="217"/>
      <c r="R42" s="213"/>
      <c r="S42" s="215"/>
      <c r="T42" s="213"/>
      <c r="U42" s="215"/>
      <c r="V42" s="213"/>
      <c r="W42" s="215"/>
      <c r="X42" s="213"/>
      <c r="Y42" s="215"/>
      <c r="Z42" s="213"/>
      <c r="AA42" s="215"/>
      <c r="AB42" s="213"/>
      <c r="AC42" s="215"/>
      <c r="AD42" s="213"/>
      <c r="AE42" s="215"/>
      <c r="AF42" s="213"/>
      <c r="AG42" s="215"/>
      <c r="AH42" s="353">
        <f t="shared" si="4"/>
        <v>0</v>
      </c>
      <c r="AI42" s="354"/>
      <c r="AJ42" s="353">
        <f t="shared" si="2"/>
        <v>0</v>
      </c>
      <c r="AK42" s="354"/>
      <c r="AL42" s="204"/>
      <c r="AM42" s="220"/>
      <c r="AN42" s="220"/>
      <c r="AO42" s="206"/>
    </row>
    <row r="43" spans="1:41" ht="15" customHeight="1" x14ac:dyDescent="0.25">
      <c r="A43" s="357" t="str">
        <f>Register!$A$163</f>
        <v>Utilities- Const. Period</v>
      </c>
      <c r="B43" s="358"/>
      <c r="C43" s="358"/>
      <c r="D43" s="359"/>
      <c r="E43" s="360"/>
      <c r="F43" s="296">
        <f>Register!$B$165</f>
        <v>0</v>
      </c>
      <c r="G43" s="352"/>
      <c r="H43" s="213"/>
      <c r="I43" s="214"/>
      <c r="J43" s="296">
        <f t="shared" si="3"/>
        <v>0</v>
      </c>
      <c r="K43" s="352"/>
      <c r="L43" s="296">
        <f>SUM('ADV#24'!AH43:AI43)</f>
        <v>0</v>
      </c>
      <c r="M43" s="297"/>
      <c r="N43" s="213"/>
      <c r="O43" s="215"/>
      <c r="P43" s="216"/>
      <c r="Q43" s="217"/>
      <c r="R43" s="213"/>
      <c r="S43" s="215"/>
      <c r="T43" s="213"/>
      <c r="U43" s="215"/>
      <c r="V43" s="213"/>
      <c r="W43" s="215"/>
      <c r="X43" s="213"/>
      <c r="Y43" s="215"/>
      <c r="Z43" s="213"/>
      <c r="AA43" s="215"/>
      <c r="AB43" s="213"/>
      <c r="AC43" s="215"/>
      <c r="AD43" s="213"/>
      <c r="AE43" s="215"/>
      <c r="AF43" s="213"/>
      <c r="AG43" s="215"/>
      <c r="AH43" s="353">
        <f t="shared" si="4"/>
        <v>0</v>
      </c>
      <c r="AI43" s="354"/>
      <c r="AJ43" s="353">
        <f t="shared" si="2"/>
        <v>0</v>
      </c>
      <c r="AK43" s="354"/>
      <c r="AL43" s="204"/>
      <c r="AM43" s="220"/>
      <c r="AN43" s="220"/>
      <c r="AO43" s="206"/>
    </row>
    <row r="44" spans="1:41" ht="15" customHeight="1" x14ac:dyDescent="0.25">
      <c r="A44" s="357" t="str">
        <f>Register!$A$173</f>
        <v>Negative Arbitrage on Bonds</v>
      </c>
      <c r="B44" s="358"/>
      <c r="C44" s="358"/>
      <c r="D44" s="359"/>
      <c r="E44" s="360"/>
      <c r="F44" s="296">
        <f>Register!$B$175</f>
        <v>0</v>
      </c>
      <c r="G44" s="352"/>
      <c r="H44" s="213"/>
      <c r="I44" s="214"/>
      <c r="J44" s="296">
        <f t="shared" si="3"/>
        <v>0</v>
      </c>
      <c r="K44" s="352"/>
      <c r="L44" s="296">
        <f>SUM('ADV#24'!AH44:AI44)</f>
        <v>0</v>
      </c>
      <c r="M44" s="297"/>
      <c r="N44" s="213"/>
      <c r="O44" s="215"/>
      <c r="P44" s="216"/>
      <c r="Q44" s="217"/>
      <c r="R44" s="213"/>
      <c r="S44" s="215"/>
      <c r="T44" s="213"/>
      <c r="U44" s="215"/>
      <c r="V44" s="213"/>
      <c r="W44" s="215"/>
      <c r="X44" s="213"/>
      <c r="Y44" s="215"/>
      <c r="Z44" s="213"/>
      <c r="AA44" s="215"/>
      <c r="AB44" s="213"/>
      <c r="AC44" s="215"/>
      <c r="AD44" s="213"/>
      <c r="AE44" s="215"/>
      <c r="AF44" s="213"/>
      <c r="AG44" s="215"/>
      <c r="AH44" s="353">
        <f t="shared" si="4"/>
        <v>0</v>
      </c>
      <c r="AI44" s="354"/>
      <c r="AJ44" s="353">
        <f t="shared" si="2"/>
        <v>0</v>
      </c>
      <c r="AK44" s="354"/>
      <c r="AL44" s="204"/>
      <c r="AM44" s="220"/>
      <c r="AN44" s="220"/>
      <c r="AO44" s="206"/>
    </row>
    <row r="45" spans="1:41" ht="15" customHeight="1" x14ac:dyDescent="0.25">
      <c r="A45" s="348" t="s">
        <v>200</v>
      </c>
      <c r="B45" s="349"/>
      <c r="C45" s="349"/>
      <c r="D45" s="350"/>
      <c r="E45" s="351"/>
      <c r="F45" s="296">
        <f>Register!$B$185</f>
        <v>0</v>
      </c>
      <c r="G45" s="352"/>
      <c r="H45" s="213"/>
      <c r="I45" s="214"/>
      <c r="J45" s="296">
        <f t="shared" ref="J45" si="7">+H45+F45</f>
        <v>0</v>
      </c>
      <c r="K45" s="352"/>
      <c r="L45" s="296">
        <f>SUM('ADV#24'!AH45:AI45)</f>
        <v>0</v>
      </c>
      <c r="M45" s="297"/>
      <c r="N45" s="213"/>
      <c r="O45" s="215"/>
      <c r="P45" s="216"/>
      <c r="Q45" s="217"/>
      <c r="R45" s="213"/>
      <c r="S45" s="215"/>
      <c r="T45" s="213"/>
      <c r="U45" s="215"/>
      <c r="V45" s="213"/>
      <c r="W45" s="215"/>
      <c r="X45" s="213"/>
      <c r="Y45" s="215"/>
      <c r="Z45" s="213"/>
      <c r="AA45" s="215"/>
      <c r="AB45" s="213"/>
      <c r="AC45" s="215"/>
      <c r="AD45" s="213"/>
      <c r="AE45" s="215"/>
      <c r="AF45" s="213"/>
      <c r="AG45" s="215"/>
      <c r="AH45" s="353">
        <f t="shared" si="4"/>
        <v>0</v>
      </c>
      <c r="AI45" s="354"/>
      <c r="AJ45" s="353">
        <f t="shared" ref="AJ45" si="8">+J45-AH45</f>
        <v>0</v>
      </c>
      <c r="AK45" s="354"/>
      <c r="AL45" s="204"/>
      <c r="AM45" s="220"/>
      <c r="AN45" s="220"/>
      <c r="AO45" s="206"/>
    </row>
    <row r="46" spans="1:41" ht="15" customHeight="1" x14ac:dyDescent="0.25">
      <c r="A46" s="348" t="str">
        <f>Register!$A$73</f>
        <v>Other</v>
      </c>
      <c r="B46" s="349"/>
      <c r="C46" s="349"/>
      <c r="D46" s="350"/>
      <c r="E46" s="351"/>
      <c r="F46" s="296">
        <f>Register!$B$195</f>
        <v>0</v>
      </c>
      <c r="G46" s="352"/>
      <c r="H46" s="213"/>
      <c r="I46" s="214"/>
      <c r="J46" s="296">
        <f t="shared" ref="J46:J47" si="9">+H46+F46</f>
        <v>0</v>
      </c>
      <c r="K46" s="352"/>
      <c r="L46" s="296">
        <f>SUM('ADV#24'!AH46:AI46)</f>
        <v>0</v>
      </c>
      <c r="M46" s="297"/>
      <c r="N46" s="213"/>
      <c r="O46" s="215"/>
      <c r="P46" s="216"/>
      <c r="Q46" s="217"/>
      <c r="R46" s="213"/>
      <c r="S46" s="215"/>
      <c r="T46" s="213"/>
      <c r="U46" s="215"/>
      <c r="V46" s="213"/>
      <c r="W46" s="215"/>
      <c r="X46" s="213"/>
      <c r="Y46" s="215"/>
      <c r="Z46" s="213"/>
      <c r="AA46" s="215"/>
      <c r="AB46" s="213"/>
      <c r="AC46" s="215"/>
      <c r="AD46" s="213"/>
      <c r="AE46" s="215"/>
      <c r="AF46" s="213"/>
      <c r="AG46" s="215"/>
      <c r="AH46" s="353">
        <f t="shared" si="4"/>
        <v>0</v>
      </c>
      <c r="AI46" s="354"/>
      <c r="AJ46" s="353">
        <f t="shared" ref="AJ46:AJ47" si="10">+J46-AH46</f>
        <v>0</v>
      </c>
      <c r="AK46" s="354"/>
      <c r="AL46" s="204"/>
      <c r="AM46" s="205"/>
      <c r="AN46" s="205"/>
      <c r="AO46" s="206"/>
    </row>
    <row r="47" spans="1:41" ht="15" customHeight="1" x14ac:dyDescent="0.25">
      <c r="A47" s="348" t="str">
        <f>Register!$A$73</f>
        <v>Other</v>
      </c>
      <c r="B47" s="349"/>
      <c r="C47" s="349"/>
      <c r="D47" s="350"/>
      <c r="E47" s="351"/>
      <c r="F47" s="296">
        <f>Register!$B$205</f>
        <v>0</v>
      </c>
      <c r="G47" s="352"/>
      <c r="H47" s="213"/>
      <c r="I47" s="214"/>
      <c r="J47" s="296">
        <f t="shared" si="9"/>
        <v>0</v>
      </c>
      <c r="K47" s="352"/>
      <c r="L47" s="296">
        <f>SUM('ADV#24'!AH47:AI47)</f>
        <v>0</v>
      </c>
      <c r="M47" s="297"/>
      <c r="N47" s="213"/>
      <c r="O47" s="215"/>
      <c r="P47" s="216"/>
      <c r="Q47" s="217"/>
      <c r="R47" s="213"/>
      <c r="S47" s="215"/>
      <c r="T47" s="213"/>
      <c r="U47" s="215"/>
      <c r="V47" s="213"/>
      <c r="W47" s="215"/>
      <c r="X47" s="213"/>
      <c r="Y47" s="215"/>
      <c r="Z47" s="213"/>
      <c r="AA47" s="215"/>
      <c r="AB47" s="213"/>
      <c r="AC47" s="215"/>
      <c r="AD47" s="213"/>
      <c r="AE47" s="215"/>
      <c r="AF47" s="213"/>
      <c r="AG47" s="215"/>
      <c r="AH47" s="353">
        <f t="shared" si="4"/>
        <v>0</v>
      </c>
      <c r="AI47" s="354"/>
      <c r="AJ47" s="353">
        <f t="shared" si="10"/>
        <v>0</v>
      </c>
      <c r="AK47" s="354"/>
      <c r="AL47" s="204"/>
      <c r="AM47" s="205"/>
      <c r="AN47" s="205"/>
      <c r="AO47" s="206"/>
    </row>
    <row r="48" spans="1:41" ht="15" customHeight="1" x14ac:dyDescent="0.25">
      <c r="A48" s="357" t="str">
        <f>Register!$A$213</f>
        <v>CHFA Construction Observation</v>
      </c>
      <c r="B48" s="358"/>
      <c r="C48" s="358"/>
      <c r="D48" s="359"/>
      <c r="E48" s="360"/>
      <c r="F48" s="296">
        <f>Register!$B$215</f>
        <v>0</v>
      </c>
      <c r="G48" s="352"/>
      <c r="H48" s="213"/>
      <c r="I48" s="214"/>
      <c r="J48" s="296">
        <f t="shared" si="3"/>
        <v>0</v>
      </c>
      <c r="K48" s="352"/>
      <c r="L48" s="296">
        <f>SUM('ADV#24'!AH48:AI48)</f>
        <v>0</v>
      </c>
      <c r="M48" s="297"/>
      <c r="N48" s="213"/>
      <c r="O48" s="215"/>
      <c r="P48" s="216"/>
      <c r="Q48" s="217"/>
      <c r="R48" s="216"/>
      <c r="S48" s="274"/>
      <c r="T48" s="213"/>
      <c r="U48" s="215"/>
      <c r="V48" s="213"/>
      <c r="W48" s="215"/>
      <c r="X48" s="213"/>
      <c r="Y48" s="215"/>
      <c r="Z48" s="213"/>
      <c r="AA48" s="215"/>
      <c r="AB48" s="213"/>
      <c r="AC48" s="215"/>
      <c r="AD48" s="213"/>
      <c r="AE48" s="215"/>
      <c r="AF48" s="213"/>
      <c r="AG48" s="215"/>
      <c r="AH48" s="353">
        <f t="shared" si="4"/>
        <v>0</v>
      </c>
      <c r="AI48" s="354"/>
      <c r="AJ48" s="353">
        <f t="shared" si="2"/>
        <v>0</v>
      </c>
      <c r="AK48" s="354"/>
      <c r="AL48" s="204"/>
      <c r="AM48" s="220"/>
      <c r="AN48" s="220"/>
      <c r="AO48" s="206"/>
    </row>
    <row r="49" spans="1:41" ht="15" customHeight="1" x14ac:dyDescent="0.25">
      <c r="A49" s="357" t="str">
        <f>Register!$A$223</f>
        <v>Legal Counsel- Real Estate</v>
      </c>
      <c r="B49" s="358"/>
      <c r="C49" s="358"/>
      <c r="D49" s="359"/>
      <c r="E49" s="360"/>
      <c r="F49" s="296">
        <f>Register!$B$225</f>
        <v>0</v>
      </c>
      <c r="G49" s="352"/>
      <c r="H49" s="213"/>
      <c r="I49" s="214"/>
      <c r="J49" s="296">
        <f t="shared" si="3"/>
        <v>0</v>
      </c>
      <c r="K49" s="352"/>
      <c r="L49" s="296">
        <f>SUM('ADV#24'!AH49:AI49)</f>
        <v>0</v>
      </c>
      <c r="M49" s="297"/>
      <c r="N49" s="213"/>
      <c r="O49" s="215"/>
      <c r="P49" s="216"/>
      <c r="Q49" s="217"/>
      <c r="R49" s="216"/>
      <c r="S49" s="217"/>
      <c r="T49" s="213"/>
      <c r="U49" s="215"/>
      <c r="V49" s="213"/>
      <c r="W49" s="215"/>
      <c r="X49" s="213"/>
      <c r="Y49" s="215"/>
      <c r="Z49" s="213"/>
      <c r="AA49" s="215"/>
      <c r="AB49" s="213"/>
      <c r="AC49" s="215"/>
      <c r="AD49" s="213"/>
      <c r="AE49" s="215"/>
      <c r="AF49" s="213"/>
      <c r="AG49" s="215"/>
      <c r="AH49" s="353">
        <f t="shared" si="4"/>
        <v>0</v>
      </c>
      <c r="AI49" s="354"/>
      <c r="AJ49" s="353">
        <f t="shared" si="2"/>
        <v>0</v>
      </c>
      <c r="AK49" s="354"/>
      <c r="AL49" s="204"/>
      <c r="AM49" s="220"/>
      <c r="AN49" s="220"/>
      <c r="AO49" s="206"/>
    </row>
    <row r="50" spans="1:41" ht="15" customHeight="1" x14ac:dyDescent="0.25">
      <c r="A50" s="357" t="str">
        <f>Register!$A$233</f>
        <v>CHFA External Legal Counsel</v>
      </c>
      <c r="B50" s="358"/>
      <c r="C50" s="358"/>
      <c r="D50" s="359"/>
      <c r="E50" s="360"/>
      <c r="F50" s="296">
        <f>Register!$B$235</f>
        <v>0</v>
      </c>
      <c r="G50" s="352"/>
      <c r="H50" s="213"/>
      <c r="I50" s="214"/>
      <c r="J50" s="296">
        <f t="shared" si="3"/>
        <v>0</v>
      </c>
      <c r="K50" s="352"/>
      <c r="L50" s="296">
        <f>SUM('ADV#24'!AH50:AI50)</f>
        <v>0</v>
      </c>
      <c r="M50" s="297"/>
      <c r="N50" s="213"/>
      <c r="O50" s="215"/>
      <c r="P50" s="216"/>
      <c r="Q50" s="217"/>
      <c r="R50" s="216"/>
      <c r="S50" s="217"/>
      <c r="T50" s="213"/>
      <c r="U50" s="215"/>
      <c r="V50" s="213"/>
      <c r="W50" s="215"/>
      <c r="X50" s="213"/>
      <c r="Y50" s="215"/>
      <c r="Z50" s="213"/>
      <c r="AA50" s="215"/>
      <c r="AB50" s="213"/>
      <c r="AC50" s="215"/>
      <c r="AD50" s="213"/>
      <c r="AE50" s="215"/>
      <c r="AF50" s="213"/>
      <c r="AG50" s="215"/>
      <c r="AH50" s="353">
        <f t="shared" si="4"/>
        <v>0</v>
      </c>
      <c r="AI50" s="354"/>
      <c r="AJ50" s="353">
        <f t="shared" si="2"/>
        <v>0</v>
      </c>
      <c r="AK50" s="354"/>
      <c r="AL50" s="204"/>
      <c r="AM50" s="220"/>
      <c r="AN50" s="220"/>
      <c r="AO50" s="206"/>
    </row>
    <row r="51" spans="1:41" ht="15" customHeight="1" x14ac:dyDescent="0.25">
      <c r="A51" s="357" t="str">
        <f>Register!$A$243</f>
        <v>Title Insurance Premiums &amp; Recording Cost</v>
      </c>
      <c r="B51" s="358"/>
      <c r="C51" s="358"/>
      <c r="D51" s="359"/>
      <c r="E51" s="360"/>
      <c r="F51" s="296">
        <f>Register!$B$245</f>
        <v>0</v>
      </c>
      <c r="G51" s="352"/>
      <c r="H51" s="213"/>
      <c r="I51" s="214"/>
      <c r="J51" s="296">
        <f t="shared" si="3"/>
        <v>0</v>
      </c>
      <c r="K51" s="352"/>
      <c r="L51" s="296">
        <f>SUM('ADV#24'!AH51:AI51)</f>
        <v>0</v>
      </c>
      <c r="M51" s="297"/>
      <c r="N51" s="213"/>
      <c r="O51" s="215"/>
      <c r="P51" s="216"/>
      <c r="Q51" s="217"/>
      <c r="R51" s="216"/>
      <c r="S51" s="217"/>
      <c r="T51" s="213"/>
      <c r="U51" s="215"/>
      <c r="V51" s="213"/>
      <c r="W51" s="215"/>
      <c r="X51" s="213"/>
      <c r="Y51" s="215"/>
      <c r="Z51" s="213"/>
      <c r="AA51" s="215"/>
      <c r="AB51" s="213"/>
      <c r="AC51" s="215"/>
      <c r="AD51" s="213"/>
      <c r="AE51" s="215"/>
      <c r="AF51" s="213"/>
      <c r="AG51" s="215"/>
      <c r="AH51" s="353">
        <f t="shared" si="4"/>
        <v>0</v>
      </c>
      <c r="AI51" s="354"/>
      <c r="AJ51" s="353">
        <f t="shared" si="2"/>
        <v>0</v>
      </c>
      <c r="AK51" s="354"/>
      <c r="AL51" s="204"/>
      <c r="AM51" s="220"/>
      <c r="AN51" s="220"/>
      <c r="AO51" s="206"/>
    </row>
    <row r="52" spans="1:41" ht="15" customHeight="1" x14ac:dyDescent="0.25">
      <c r="A52" s="357" t="str">
        <f>Register!$A$253</f>
        <v xml:space="preserve">Appraisals / Market Study </v>
      </c>
      <c r="B52" s="358"/>
      <c r="C52" s="358"/>
      <c r="D52" s="359"/>
      <c r="E52" s="360"/>
      <c r="F52" s="296">
        <f>Register!$B$255</f>
        <v>0</v>
      </c>
      <c r="G52" s="352"/>
      <c r="H52" s="213"/>
      <c r="I52" s="214"/>
      <c r="J52" s="296">
        <f t="shared" si="3"/>
        <v>0</v>
      </c>
      <c r="K52" s="352"/>
      <c r="L52" s="296">
        <f>SUM('ADV#24'!AH52:AI52)</f>
        <v>0</v>
      </c>
      <c r="M52" s="297"/>
      <c r="N52" s="213"/>
      <c r="O52" s="215"/>
      <c r="P52" s="216"/>
      <c r="Q52" s="217"/>
      <c r="R52" s="216"/>
      <c r="S52" s="217"/>
      <c r="T52" s="213"/>
      <c r="U52" s="215"/>
      <c r="V52" s="213"/>
      <c r="W52" s="215"/>
      <c r="X52" s="213"/>
      <c r="Y52" s="215"/>
      <c r="Z52" s="213"/>
      <c r="AA52" s="215"/>
      <c r="AB52" s="213"/>
      <c r="AC52" s="215"/>
      <c r="AD52" s="213"/>
      <c r="AE52" s="215"/>
      <c r="AF52" s="213"/>
      <c r="AG52" s="215"/>
      <c r="AH52" s="353">
        <f t="shared" si="4"/>
        <v>0</v>
      </c>
      <c r="AI52" s="354"/>
      <c r="AJ52" s="353">
        <f t="shared" si="2"/>
        <v>0</v>
      </c>
      <c r="AK52" s="354"/>
      <c r="AL52" s="204"/>
      <c r="AM52" s="220"/>
      <c r="AN52" s="220"/>
      <c r="AO52" s="206"/>
    </row>
    <row r="53" spans="1:41" ht="15" customHeight="1" x14ac:dyDescent="0.25">
      <c r="A53" s="357" t="str">
        <f>Register!$A$263</f>
        <v>Lease Up &amp; Marketing</v>
      </c>
      <c r="B53" s="358"/>
      <c r="C53" s="358"/>
      <c r="D53" s="359"/>
      <c r="E53" s="360"/>
      <c r="F53" s="296">
        <f>Register!$B$265</f>
        <v>0</v>
      </c>
      <c r="G53" s="352"/>
      <c r="H53" s="213"/>
      <c r="I53" s="214"/>
      <c r="J53" s="296">
        <f t="shared" si="3"/>
        <v>0</v>
      </c>
      <c r="K53" s="352"/>
      <c r="L53" s="296">
        <f>SUM('ADV#24'!AH53:AI53)</f>
        <v>0</v>
      </c>
      <c r="M53" s="297"/>
      <c r="N53" s="213"/>
      <c r="O53" s="215"/>
      <c r="P53" s="216"/>
      <c r="Q53" s="217"/>
      <c r="R53" s="216"/>
      <c r="S53" s="217"/>
      <c r="T53" s="213"/>
      <c r="U53" s="215"/>
      <c r="V53" s="213"/>
      <c r="W53" s="215"/>
      <c r="X53" s="213"/>
      <c r="Y53" s="215"/>
      <c r="Z53" s="213"/>
      <c r="AA53" s="215"/>
      <c r="AB53" s="213"/>
      <c r="AC53" s="215"/>
      <c r="AD53" s="213"/>
      <c r="AE53" s="215"/>
      <c r="AF53" s="213"/>
      <c r="AG53" s="215"/>
      <c r="AH53" s="353">
        <f t="shared" si="4"/>
        <v>0</v>
      </c>
      <c r="AI53" s="354"/>
      <c r="AJ53" s="353">
        <f t="shared" si="2"/>
        <v>0</v>
      </c>
      <c r="AK53" s="354"/>
      <c r="AL53" s="204"/>
      <c r="AM53" s="220"/>
      <c r="AN53" s="220"/>
      <c r="AO53" s="206"/>
    </row>
    <row r="54" spans="1:41" ht="15" customHeight="1" x14ac:dyDescent="0.25">
      <c r="A54" s="357" t="str">
        <f>Register!$A$273</f>
        <v>Cost Certifications</v>
      </c>
      <c r="B54" s="358"/>
      <c r="C54" s="358"/>
      <c r="D54" s="359"/>
      <c r="E54" s="360"/>
      <c r="F54" s="296">
        <f>Register!$B$275</f>
        <v>0</v>
      </c>
      <c r="G54" s="352"/>
      <c r="H54" s="213"/>
      <c r="I54" s="214"/>
      <c r="J54" s="296">
        <f t="shared" si="3"/>
        <v>0</v>
      </c>
      <c r="K54" s="352"/>
      <c r="L54" s="296">
        <f>SUM('ADV#24'!AH54:AI54)</f>
        <v>0</v>
      </c>
      <c r="M54" s="297"/>
      <c r="N54" s="213"/>
      <c r="O54" s="215"/>
      <c r="P54" s="216"/>
      <c r="Q54" s="217"/>
      <c r="R54" s="216"/>
      <c r="S54" s="217"/>
      <c r="T54" s="213"/>
      <c r="U54" s="215"/>
      <c r="V54" s="213"/>
      <c r="W54" s="215"/>
      <c r="X54" s="213"/>
      <c r="Y54" s="215"/>
      <c r="Z54" s="213"/>
      <c r="AA54" s="215"/>
      <c r="AB54" s="213"/>
      <c r="AC54" s="215"/>
      <c r="AD54" s="213"/>
      <c r="AE54" s="215"/>
      <c r="AF54" s="213"/>
      <c r="AG54" s="215"/>
      <c r="AH54" s="353">
        <f t="shared" si="4"/>
        <v>0</v>
      </c>
      <c r="AI54" s="354"/>
      <c r="AJ54" s="353">
        <f t="shared" si="2"/>
        <v>0</v>
      </c>
      <c r="AK54" s="354"/>
      <c r="AL54" s="204"/>
      <c r="AM54" s="220"/>
      <c r="AN54" s="220"/>
      <c r="AO54" s="206"/>
    </row>
    <row r="55" spans="1:41" ht="15" customHeight="1" x14ac:dyDescent="0.25">
      <c r="A55" s="357" t="str">
        <f>Register!$A$283</f>
        <v>Environmental Reports &amp; Testing</v>
      </c>
      <c r="B55" s="358"/>
      <c r="C55" s="358"/>
      <c r="D55" s="359"/>
      <c r="E55" s="360"/>
      <c r="F55" s="296">
        <f>Register!$B$285</f>
        <v>0</v>
      </c>
      <c r="G55" s="352"/>
      <c r="H55" s="213"/>
      <c r="I55" s="214"/>
      <c r="J55" s="296">
        <f t="shared" si="3"/>
        <v>0</v>
      </c>
      <c r="K55" s="352"/>
      <c r="L55" s="296">
        <f>SUM('ADV#24'!AH55:AI55)</f>
        <v>0</v>
      </c>
      <c r="M55" s="297"/>
      <c r="N55" s="213"/>
      <c r="O55" s="215"/>
      <c r="P55" s="216"/>
      <c r="Q55" s="217"/>
      <c r="R55" s="216"/>
      <c r="S55" s="217"/>
      <c r="T55" s="213"/>
      <c r="U55" s="215"/>
      <c r="V55" s="213"/>
      <c r="W55" s="215"/>
      <c r="X55" s="213"/>
      <c r="Y55" s="215"/>
      <c r="Z55" s="213"/>
      <c r="AA55" s="215"/>
      <c r="AB55" s="213"/>
      <c r="AC55" s="215"/>
      <c r="AD55" s="213"/>
      <c r="AE55" s="215"/>
      <c r="AF55" s="213"/>
      <c r="AG55" s="215"/>
      <c r="AH55" s="353">
        <f t="shared" si="4"/>
        <v>0</v>
      </c>
      <c r="AI55" s="354"/>
      <c r="AJ55" s="353">
        <f t="shared" si="2"/>
        <v>0</v>
      </c>
      <c r="AK55" s="354"/>
      <c r="AL55" s="204"/>
      <c r="AM55" s="220"/>
      <c r="AN55" s="220"/>
      <c r="AO55" s="206"/>
    </row>
    <row r="56" spans="1:41" ht="15" customHeight="1" x14ac:dyDescent="0.25">
      <c r="A56" s="357" t="str">
        <f>Register!$A$293</f>
        <v>Other</v>
      </c>
      <c r="B56" s="358"/>
      <c r="C56" s="358"/>
      <c r="D56" s="359"/>
      <c r="E56" s="360"/>
      <c r="F56" s="296">
        <f>Register!$B$295</f>
        <v>0</v>
      </c>
      <c r="G56" s="352"/>
      <c r="H56" s="213"/>
      <c r="I56" s="214"/>
      <c r="J56" s="296">
        <f t="shared" si="3"/>
        <v>0</v>
      </c>
      <c r="K56" s="352"/>
      <c r="L56" s="296">
        <f>SUM('ADV#24'!AH56:AI56)</f>
        <v>0</v>
      </c>
      <c r="M56" s="297"/>
      <c r="N56" s="213"/>
      <c r="O56" s="215"/>
      <c r="P56" s="216"/>
      <c r="Q56" s="217"/>
      <c r="R56" s="216"/>
      <c r="S56" s="217"/>
      <c r="T56" s="213"/>
      <c r="U56" s="215"/>
      <c r="V56" s="213"/>
      <c r="W56" s="215"/>
      <c r="X56" s="213"/>
      <c r="Y56" s="215"/>
      <c r="Z56" s="213"/>
      <c r="AA56" s="215"/>
      <c r="AB56" s="213"/>
      <c r="AC56" s="215"/>
      <c r="AD56" s="213"/>
      <c r="AE56" s="215"/>
      <c r="AF56" s="213"/>
      <c r="AG56" s="215"/>
      <c r="AH56" s="353">
        <f t="shared" si="4"/>
        <v>0</v>
      </c>
      <c r="AI56" s="354"/>
      <c r="AJ56" s="353">
        <f t="shared" si="2"/>
        <v>0</v>
      </c>
      <c r="AK56" s="354"/>
      <c r="AL56" s="204"/>
      <c r="AM56" s="205"/>
      <c r="AN56" s="205"/>
      <c r="AO56" s="206"/>
    </row>
    <row r="57" spans="1:41" ht="15" customHeight="1" x14ac:dyDescent="0.25">
      <c r="A57" s="348" t="str">
        <f>Register!$A$293</f>
        <v>Other</v>
      </c>
      <c r="B57" s="349"/>
      <c r="C57" s="349"/>
      <c r="D57" s="350"/>
      <c r="E57" s="351"/>
      <c r="F57" s="296">
        <f>Register!$B$305</f>
        <v>0</v>
      </c>
      <c r="G57" s="352"/>
      <c r="H57" s="213"/>
      <c r="I57" s="214"/>
      <c r="J57" s="296">
        <f t="shared" ref="J57:J58" si="11">+H57+F57</f>
        <v>0</v>
      </c>
      <c r="K57" s="352"/>
      <c r="L57" s="296">
        <f>SUM('ADV#24'!AH59:AI59)</f>
        <v>0</v>
      </c>
      <c r="M57" s="297"/>
      <c r="N57" s="213"/>
      <c r="O57" s="215"/>
      <c r="P57" s="216"/>
      <c r="Q57" s="217"/>
      <c r="R57" s="216"/>
      <c r="S57" s="217"/>
      <c r="T57" s="213"/>
      <c r="U57" s="215"/>
      <c r="V57" s="213"/>
      <c r="W57" s="215"/>
      <c r="X57" s="213"/>
      <c r="Y57" s="215"/>
      <c r="Z57" s="213"/>
      <c r="AA57" s="215"/>
      <c r="AB57" s="213"/>
      <c r="AC57" s="215"/>
      <c r="AD57" s="213"/>
      <c r="AE57" s="215"/>
      <c r="AF57" s="213"/>
      <c r="AG57" s="215"/>
      <c r="AH57" s="353">
        <f t="shared" si="4"/>
        <v>0</v>
      </c>
      <c r="AI57" s="354"/>
      <c r="AJ57" s="353">
        <f t="shared" ref="AJ57:AJ58" si="12">+J57-AH57</f>
        <v>0</v>
      </c>
      <c r="AK57" s="354"/>
      <c r="AL57" s="204"/>
      <c r="AM57" s="205"/>
      <c r="AN57" s="205"/>
      <c r="AO57" s="206"/>
    </row>
    <row r="58" spans="1:41" ht="15" customHeight="1" x14ac:dyDescent="0.25">
      <c r="A58" s="348" t="str">
        <f>Register!$A$293</f>
        <v>Other</v>
      </c>
      <c r="B58" s="349"/>
      <c r="C58" s="349"/>
      <c r="D58" s="350"/>
      <c r="E58" s="351"/>
      <c r="F58" s="296">
        <f>Register!$B$315</f>
        <v>0</v>
      </c>
      <c r="G58" s="352"/>
      <c r="H58" s="213"/>
      <c r="I58" s="214"/>
      <c r="J58" s="296">
        <f t="shared" si="11"/>
        <v>0</v>
      </c>
      <c r="K58" s="352"/>
      <c r="L58" s="296">
        <f>SUM('ADV#24'!AH60:AI60)</f>
        <v>0</v>
      </c>
      <c r="M58" s="297"/>
      <c r="N58" s="213"/>
      <c r="O58" s="215"/>
      <c r="P58" s="216"/>
      <c r="Q58" s="217"/>
      <c r="R58" s="216"/>
      <c r="S58" s="217"/>
      <c r="T58" s="213"/>
      <c r="U58" s="215"/>
      <c r="V58" s="213"/>
      <c r="W58" s="215"/>
      <c r="X58" s="213"/>
      <c r="Y58" s="215"/>
      <c r="Z58" s="213"/>
      <c r="AA58" s="215"/>
      <c r="AB58" s="213"/>
      <c r="AC58" s="215"/>
      <c r="AD58" s="213"/>
      <c r="AE58" s="215"/>
      <c r="AF58" s="213"/>
      <c r="AG58" s="215"/>
      <c r="AH58" s="353">
        <f t="shared" si="4"/>
        <v>0</v>
      </c>
      <c r="AI58" s="354"/>
      <c r="AJ58" s="353">
        <f t="shared" si="12"/>
        <v>0</v>
      </c>
      <c r="AK58" s="354"/>
      <c r="AL58" s="204"/>
      <c r="AM58" s="205"/>
      <c r="AN58" s="205"/>
      <c r="AO58" s="206"/>
    </row>
    <row r="59" spans="1:41" ht="15" customHeight="1" x14ac:dyDescent="0.25">
      <c r="A59" s="357" t="str">
        <f>Register!$A$323</f>
        <v>Soft Cost Contingency</v>
      </c>
      <c r="B59" s="358"/>
      <c r="C59" s="358"/>
      <c r="D59" s="359"/>
      <c r="E59" s="360"/>
      <c r="F59" s="296">
        <f>Register!$B$325</f>
        <v>0</v>
      </c>
      <c r="G59" s="352"/>
      <c r="H59" s="213"/>
      <c r="I59" s="214"/>
      <c r="J59" s="296">
        <f t="shared" si="3"/>
        <v>0</v>
      </c>
      <c r="K59" s="352"/>
      <c r="L59" s="296">
        <f>SUM('ADV#24'!AH59:AI59)</f>
        <v>0</v>
      </c>
      <c r="M59" s="297"/>
      <c r="N59" s="213"/>
      <c r="O59" s="215"/>
      <c r="P59" s="216"/>
      <c r="Q59" s="217"/>
      <c r="R59" s="216"/>
      <c r="S59" s="217"/>
      <c r="T59" s="213"/>
      <c r="U59" s="215"/>
      <c r="V59" s="213"/>
      <c r="W59" s="215"/>
      <c r="X59" s="213"/>
      <c r="Y59" s="215"/>
      <c r="Z59" s="213"/>
      <c r="AA59" s="215"/>
      <c r="AB59" s="213"/>
      <c r="AC59" s="215"/>
      <c r="AD59" s="213"/>
      <c r="AE59" s="215"/>
      <c r="AF59" s="213"/>
      <c r="AG59" s="215"/>
      <c r="AH59" s="353">
        <f t="shared" si="4"/>
        <v>0</v>
      </c>
      <c r="AI59" s="354"/>
      <c r="AJ59" s="353">
        <f t="shared" si="2"/>
        <v>0</v>
      </c>
      <c r="AK59" s="354"/>
      <c r="AL59" s="204"/>
      <c r="AM59" s="220"/>
      <c r="AN59" s="220"/>
      <c r="AO59" s="206"/>
    </row>
    <row r="60" spans="1:41" ht="15" customHeight="1" x14ac:dyDescent="0.25">
      <c r="A60" s="357" t="str">
        <f>Register!$A$333</f>
        <v>Developer Allowance/Fee</v>
      </c>
      <c r="B60" s="358"/>
      <c r="C60" s="358"/>
      <c r="D60" s="359"/>
      <c r="E60" s="360"/>
      <c r="F60" s="296">
        <f>Register!$B$335</f>
        <v>0</v>
      </c>
      <c r="G60" s="352"/>
      <c r="H60" s="213"/>
      <c r="I60" s="214"/>
      <c r="J60" s="296">
        <f t="shared" si="3"/>
        <v>0</v>
      </c>
      <c r="K60" s="352"/>
      <c r="L60" s="296">
        <f>SUM('ADV#24'!AH60:AI60)</f>
        <v>0</v>
      </c>
      <c r="M60" s="297"/>
      <c r="N60" s="213"/>
      <c r="O60" s="215"/>
      <c r="P60" s="216"/>
      <c r="Q60" s="217"/>
      <c r="R60" s="216"/>
      <c r="S60" s="217"/>
      <c r="T60" s="213"/>
      <c r="U60" s="215"/>
      <c r="V60" s="213"/>
      <c r="W60" s="215"/>
      <c r="X60" s="213"/>
      <c r="Y60" s="215"/>
      <c r="Z60" s="213"/>
      <c r="AA60" s="215"/>
      <c r="AB60" s="213"/>
      <c r="AC60" s="215"/>
      <c r="AD60" s="213"/>
      <c r="AE60" s="215"/>
      <c r="AF60" s="213"/>
      <c r="AG60" s="215"/>
      <c r="AH60" s="353">
        <f t="shared" si="4"/>
        <v>0</v>
      </c>
      <c r="AI60" s="354"/>
      <c r="AJ60" s="353">
        <f t="shared" si="2"/>
        <v>0</v>
      </c>
      <c r="AK60" s="354"/>
      <c r="AL60" s="204"/>
      <c r="AM60" s="220"/>
      <c r="AN60" s="220"/>
      <c r="AO60" s="206"/>
    </row>
    <row r="61" spans="1:41" ht="15" customHeight="1" x14ac:dyDescent="0.25">
      <c r="A61" s="357" t="str">
        <f>Register!$A$343</f>
        <v>Site Acquisition</v>
      </c>
      <c r="B61" s="358"/>
      <c r="C61" s="358"/>
      <c r="D61" s="359"/>
      <c r="E61" s="360"/>
      <c r="F61" s="296">
        <f>Register!$B$345</f>
        <v>0</v>
      </c>
      <c r="G61" s="352"/>
      <c r="H61" s="213"/>
      <c r="I61" s="214"/>
      <c r="J61" s="296">
        <f t="shared" si="3"/>
        <v>0</v>
      </c>
      <c r="K61" s="352"/>
      <c r="L61" s="296">
        <f>SUM('ADV#24'!AH61:AI61)</f>
        <v>0</v>
      </c>
      <c r="M61" s="297"/>
      <c r="N61" s="213"/>
      <c r="O61" s="215"/>
      <c r="P61" s="216"/>
      <c r="Q61" s="217"/>
      <c r="R61" s="216"/>
      <c r="S61" s="217"/>
      <c r="T61" s="213"/>
      <c r="U61" s="215"/>
      <c r="V61" s="213"/>
      <c r="W61" s="215"/>
      <c r="X61" s="213"/>
      <c r="Y61" s="215"/>
      <c r="Z61" s="213"/>
      <c r="AA61" s="215"/>
      <c r="AB61" s="213"/>
      <c r="AC61" s="215"/>
      <c r="AD61" s="213"/>
      <c r="AE61" s="215"/>
      <c r="AF61" s="213"/>
      <c r="AG61" s="215"/>
      <c r="AH61" s="353">
        <f t="shared" si="4"/>
        <v>0</v>
      </c>
      <c r="AI61" s="354"/>
      <c r="AJ61" s="353">
        <f t="shared" si="2"/>
        <v>0</v>
      </c>
      <c r="AK61" s="354"/>
      <c r="AL61" s="204"/>
      <c r="AM61" s="205"/>
      <c r="AN61" s="205"/>
      <c r="AO61" s="206"/>
    </row>
    <row r="62" spans="1:41" ht="15" customHeight="1" x14ac:dyDescent="0.25">
      <c r="A62" s="357" t="str">
        <f>Register!$A$353</f>
        <v>Capitalized Reserves</v>
      </c>
      <c r="B62" s="358"/>
      <c r="C62" s="358"/>
      <c r="D62" s="359"/>
      <c r="E62" s="360"/>
      <c r="F62" s="296">
        <f>Register!$B$355</f>
        <v>0</v>
      </c>
      <c r="G62" s="352"/>
      <c r="H62" s="213"/>
      <c r="I62" s="214"/>
      <c r="J62" s="296">
        <f t="shared" si="3"/>
        <v>0</v>
      </c>
      <c r="K62" s="352"/>
      <c r="L62" s="296">
        <f>SUM('ADV#24'!AH62:AI62)</f>
        <v>0</v>
      </c>
      <c r="M62" s="297"/>
      <c r="N62" s="213"/>
      <c r="O62" s="215"/>
      <c r="P62" s="216"/>
      <c r="Q62" s="217"/>
      <c r="R62" s="216"/>
      <c r="S62" s="217"/>
      <c r="T62" s="213"/>
      <c r="U62" s="215"/>
      <c r="V62" s="213"/>
      <c r="W62" s="215"/>
      <c r="X62" s="213"/>
      <c r="Y62" s="215"/>
      <c r="Z62" s="213"/>
      <c r="AA62" s="215"/>
      <c r="AB62" s="213"/>
      <c r="AC62" s="215"/>
      <c r="AD62" s="213"/>
      <c r="AE62" s="215"/>
      <c r="AF62" s="213"/>
      <c r="AG62" s="215"/>
      <c r="AH62" s="353">
        <f t="shared" si="4"/>
        <v>0</v>
      </c>
      <c r="AI62" s="354"/>
      <c r="AJ62" s="353">
        <f t="shared" si="2"/>
        <v>0</v>
      </c>
      <c r="AK62" s="354"/>
      <c r="AL62" s="204"/>
      <c r="AM62" s="220"/>
      <c r="AN62" s="220"/>
      <c r="AO62" s="206"/>
    </row>
    <row r="63" spans="1:41" ht="15" customHeight="1" x14ac:dyDescent="0.25">
      <c r="A63" s="357" t="str">
        <f>Register!$A$363</f>
        <v>Entity Organizational and Legal</v>
      </c>
      <c r="B63" s="358"/>
      <c r="C63" s="358"/>
      <c r="D63" s="359"/>
      <c r="E63" s="360"/>
      <c r="F63" s="296">
        <f>Register!$B$365</f>
        <v>0</v>
      </c>
      <c r="G63" s="352"/>
      <c r="H63" s="213"/>
      <c r="I63" s="214"/>
      <c r="J63" s="296">
        <f t="shared" si="3"/>
        <v>0</v>
      </c>
      <c r="K63" s="352"/>
      <c r="L63" s="296">
        <f>SUM('ADV#24'!AH63:AI63)</f>
        <v>0</v>
      </c>
      <c r="M63" s="297"/>
      <c r="N63" s="213"/>
      <c r="O63" s="215"/>
      <c r="P63" s="216"/>
      <c r="Q63" s="217"/>
      <c r="R63" s="216"/>
      <c r="S63" s="217"/>
      <c r="T63" s="213"/>
      <c r="U63" s="215"/>
      <c r="V63" s="213"/>
      <c r="W63" s="215"/>
      <c r="X63" s="213"/>
      <c r="Y63" s="215"/>
      <c r="Z63" s="213"/>
      <c r="AA63" s="215"/>
      <c r="AB63" s="213"/>
      <c r="AC63" s="215"/>
      <c r="AD63" s="213"/>
      <c r="AE63" s="215"/>
      <c r="AF63" s="213"/>
      <c r="AG63" s="215"/>
      <c r="AH63" s="353">
        <f t="shared" si="4"/>
        <v>0</v>
      </c>
      <c r="AI63" s="354"/>
      <c r="AJ63" s="353">
        <f t="shared" si="2"/>
        <v>0</v>
      </c>
      <c r="AK63" s="354"/>
      <c r="AL63" s="204"/>
      <c r="AM63" s="220"/>
      <c r="AN63" s="220"/>
      <c r="AO63" s="206"/>
    </row>
    <row r="64" spans="1:41" ht="15" customHeight="1" x14ac:dyDescent="0.25">
      <c r="A64" s="357" t="str">
        <f>Register!$A$373</f>
        <v>Syndicator Fees/Commissions</v>
      </c>
      <c r="B64" s="358"/>
      <c r="C64" s="358"/>
      <c r="D64" s="359"/>
      <c r="E64" s="360"/>
      <c r="F64" s="296">
        <f>Register!$B$375</f>
        <v>0</v>
      </c>
      <c r="G64" s="352"/>
      <c r="H64" s="213"/>
      <c r="I64" s="214"/>
      <c r="J64" s="296">
        <f t="shared" si="3"/>
        <v>0</v>
      </c>
      <c r="K64" s="352"/>
      <c r="L64" s="296">
        <f>SUM('ADV#24'!AH64:AI64)</f>
        <v>0</v>
      </c>
      <c r="M64" s="297"/>
      <c r="N64" s="213"/>
      <c r="O64" s="215"/>
      <c r="P64" s="216"/>
      <c r="Q64" s="217"/>
      <c r="R64" s="216"/>
      <c r="S64" s="217"/>
      <c r="T64" s="213"/>
      <c r="U64" s="215"/>
      <c r="V64" s="213"/>
      <c r="W64" s="215"/>
      <c r="X64" s="213"/>
      <c r="Y64" s="215"/>
      <c r="Z64" s="213"/>
      <c r="AA64" s="215"/>
      <c r="AB64" s="213"/>
      <c r="AC64" s="215"/>
      <c r="AD64" s="213"/>
      <c r="AE64" s="215"/>
      <c r="AF64" s="213"/>
      <c r="AG64" s="215"/>
      <c r="AH64" s="353">
        <f t="shared" si="4"/>
        <v>0</v>
      </c>
      <c r="AI64" s="354"/>
      <c r="AJ64" s="353">
        <f t="shared" si="2"/>
        <v>0</v>
      </c>
      <c r="AK64" s="354"/>
      <c r="AL64" s="204"/>
      <c r="AM64" s="205"/>
      <c r="AN64" s="205"/>
      <c r="AO64" s="206"/>
    </row>
    <row r="65" spans="1:41" ht="15" customHeight="1" x14ac:dyDescent="0.25">
      <c r="A65" s="357" t="str">
        <f>Register!$A$383</f>
        <v>Equity Bridge Loan Interest and Fees</v>
      </c>
      <c r="B65" s="358"/>
      <c r="C65" s="358"/>
      <c r="D65" s="359"/>
      <c r="E65" s="360"/>
      <c r="F65" s="296">
        <f>Register!$B$385</f>
        <v>0</v>
      </c>
      <c r="G65" s="352"/>
      <c r="H65" s="213"/>
      <c r="I65" s="214"/>
      <c r="J65" s="296">
        <f t="shared" si="3"/>
        <v>0</v>
      </c>
      <c r="K65" s="352"/>
      <c r="L65" s="296">
        <f>SUM('ADV#24'!AH65:AI65)</f>
        <v>0</v>
      </c>
      <c r="M65" s="297"/>
      <c r="N65" s="213"/>
      <c r="O65" s="215"/>
      <c r="P65" s="216"/>
      <c r="Q65" s="217"/>
      <c r="R65" s="216"/>
      <c r="S65" s="217"/>
      <c r="T65" s="213"/>
      <c r="U65" s="215"/>
      <c r="V65" s="213"/>
      <c r="W65" s="215"/>
      <c r="X65" s="213"/>
      <c r="Y65" s="215"/>
      <c r="Z65" s="213"/>
      <c r="AA65" s="215"/>
      <c r="AB65" s="213"/>
      <c r="AC65" s="215"/>
      <c r="AD65" s="213"/>
      <c r="AE65" s="215"/>
      <c r="AF65" s="213"/>
      <c r="AG65" s="215"/>
      <c r="AH65" s="353">
        <f t="shared" si="4"/>
        <v>0</v>
      </c>
      <c r="AI65" s="354"/>
      <c r="AJ65" s="353">
        <f t="shared" si="2"/>
        <v>0</v>
      </c>
      <c r="AK65" s="354"/>
      <c r="AL65" s="204"/>
      <c r="AM65" s="220"/>
      <c r="AN65" s="220"/>
      <c r="AO65" s="206"/>
    </row>
    <row r="66" spans="1:41" ht="15" customHeight="1" x14ac:dyDescent="0.25">
      <c r="A66" s="357" t="str">
        <f>Register!$A$393</f>
        <v>Tax Opinion and Entity Accounting</v>
      </c>
      <c r="B66" s="358"/>
      <c r="C66" s="358"/>
      <c r="D66" s="359"/>
      <c r="E66" s="360"/>
      <c r="F66" s="296">
        <f>Register!$B$395</f>
        <v>0</v>
      </c>
      <c r="G66" s="352"/>
      <c r="H66" s="213"/>
      <c r="I66" s="214"/>
      <c r="J66" s="296">
        <f t="shared" si="3"/>
        <v>0</v>
      </c>
      <c r="K66" s="352"/>
      <c r="L66" s="296">
        <f>SUM('ADV#24'!AH66:AI66)</f>
        <v>0</v>
      </c>
      <c r="M66" s="297"/>
      <c r="N66" s="213"/>
      <c r="O66" s="215"/>
      <c r="P66" s="216"/>
      <c r="Q66" s="217"/>
      <c r="R66" s="216"/>
      <c r="S66" s="217"/>
      <c r="T66" s="213"/>
      <c r="U66" s="215"/>
      <c r="V66" s="213"/>
      <c r="W66" s="215"/>
      <c r="X66" s="213"/>
      <c r="Y66" s="215"/>
      <c r="Z66" s="213"/>
      <c r="AA66" s="215"/>
      <c r="AB66" s="213"/>
      <c r="AC66" s="215"/>
      <c r="AD66" s="213"/>
      <c r="AE66" s="215"/>
      <c r="AF66" s="213"/>
      <c r="AG66" s="215"/>
      <c r="AH66" s="353">
        <f t="shared" si="4"/>
        <v>0</v>
      </c>
      <c r="AI66" s="354"/>
      <c r="AJ66" s="353">
        <f t="shared" si="2"/>
        <v>0</v>
      </c>
      <c r="AK66" s="354"/>
      <c r="AL66" s="204"/>
      <c r="AM66" s="220"/>
      <c r="AN66" s="220"/>
      <c r="AO66" s="206"/>
    </row>
    <row r="67" spans="1:41" ht="15" customHeight="1" x14ac:dyDescent="0.25">
      <c r="A67" s="357" t="str">
        <f>Register!$A$403</f>
        <v>CHFA Tax Credit Fee</v>
      </c>
      <c r="B67" s="358"/>
      <c r="C67" s="358"/>
      <c r="D67" s="359"/>
      <c r="E67" s="360"/>
      <c r="F67" s="296">
        <f>Register!$B$405</f>
        <v>0</v>
      </c>
      <c r="G67" s="352"/>
      <c r="H67" s="213"/>
      <c r="I67" s="214"/>
      <c r="J67" s="296">
        <f t="shared" si="3"/>
        <v>0</v>
      </c>
      <c r="K67" s="352"/>
      <c r="L67" s="296">
        <f>SUM('ADV#24'!AH67:AI67)</f>
        <v>0</v>
      </c>
      <c r="M67" s="297"/>
      <c r="N67" s="213"/>
      <c r="O67" s="215"/>
      <c r="P67" s="216"/>
      <c r="Q67" s="217"/>
      <c r="R67" s="216"/>
      <c r="S67" s="217"/>
      <c r="T67" s="213"/>
      <c r="U67" s="215"/>
      <c r="V67" s="213"/>
      <c r="W67" s="215"/>
      <c r="X67" s="213"/>
      <c r="Y67" s="215"/>
      <c r="Z67" s="213"/>
      <c r="AA67" s="215"/>
      <c r="AB67" s="213"/>
      <c r="AC67" s="215"/>
      <c r="AD67" s="213"/>
      <c r="AE67" s="215"/>
      <c r="AF67" s="213"/>
      <c r="AG67" s="215"/>
      <c r="AH67" s="353">
        <f t="shared" si="4"/>
        <v>0</v>
      </c>
      <c r="AI67" s="354"/>
      <c r="AJ67" s="353">
        <f t="shared" si="2"/>
        <v>0</v>
      </c>
      <c r="AK67" s="354"/>
      <c r="AL67" s="204"/>
      <c r="AM67" s="220"/>
      <c r="AN67" s="220"/>
      <c r="AO67" s="206"/>
    </row>
    <row r="68" spans="1:41" ht="15" customHeight="1" x14ac:dyDescent="0.25">
      <c r="A68" s="357" t="str">
        <f>Register!$A$413</f>
        <v>Tax Credit Application Fee</v>
      </c>
      <c r="B68" s="358"/>
      <c r="C68" s="358"/>
      <c r="D68" s="359"/>
      <c r="E68" s="360"/>
      <c r="F68" s="296">
        <f>Register!$B$415</f>
        <v>0</v>
      </c>
      <c r="G68" s="352"/>
      <c r="H68" s="213"/>
      <c r="I68" s="214"/>
      <c r="J68" s="296">
        <f t="shared" si="3"/>
        <v>0</v>
      </c>
      <c r="K68" s="352"/>
      <c r="L68" s="296">
        <f>SUM('ADV#24'!AH68:AI68)</f>
        <v>0</v>
      </c>
      <c r="M68" s="297"/>
      <c r="N68" s="213"/>
      <c r="O68" s="215"/>
      <c r="P68" s="216"/>
      <c r="Q68" s="217"/>
      <c r="R68" s="216"/>
      <c r="S68" s="217"/>
      <c r="T68" s="213"/>
      <c r="U68" s="215"/>
      <c r="V68" s="213"/>
      <c r="W68" s="215"/>
      <c r="X68" s="213"/>
      <c r="Y68" s="215"/>
      <c r="Z68" s="213"/>
      <c r="AA68" s="215"/>
      <c r="AB68" s="213"/>
      <c r="AC68" s="215"/>
      <c r="AD68" s="213"/>
      <c r="AE68" s="215"/>
      <c r="AF68" s="213"/>
      <c r="AG68" s="215"/>
      <c r="AH68" s="353">
        <f t="shared" si="4"/>
        <v>0</v>
      </c>
      <c r="AI68" s="354"/>
      <c r="AJ68" s="353">
        <f t="shared" si="2"/>
        <v>0</v>
      </c>
      <c r="AK68" s="354"/>
      <c r="AL68" s="204"/>
      <c r="AM68" s="220"/>
      <c r="AN68" s="220"/>
      <c r="AO68" s="206"/>
    </row>
    <row r="69" spans="1:41" ht="15" customHeight="1" x14ac:dyDescent="0.25">
      <c r="A69" s="357" t="str">
        <f>Register!$A$423</f>
        <v>Other1</v>
      </c>
      <c r="B69" s="358"/>
      <c r="C69" s="358"/>
      <c r="D69" s="359"/>
      <c r="E69" s="360"/>
      <c r="F69" s="296">
        <f>Register!$B$425</f>
        <v>0</v>
      </c>
      <c r="G69" s="352"/>
      <c r="H69" s="213"/>
      <c r="I69" s="214"/>
      <c r="J69" s="296">
        <f t="shared" ref="J69:J78" si="13">+H69+F69</f>
        <v>0</v>
      </c>
      <c r="K69" s="352"/>
      <c r="L69" s="296">
        <f>SUM('ADV#24'!AH69:AI69)</f>
        <v>0</v>
      </c>
      <c r="M69" s="297"/>
      <c r="N69" s="213"/>
      <c r="O69" s="215"/>
      <c r="P69" s="216"/>
      <c r="Q69" s="217"/>
      <c r="R69" s="216"/>
      <c r="S69" s="217"/>
      <c r="T69" s="213"/>
      <c r="U69" s="215"/>
      <c r="V69" s="213"/>
      <c r="W69" s="215"/>
      <c r="X69" s="213"/>
      <c r="Y69" s="215"/>
      <c r="Z69" s="213"/>
      <c r="AA69" s="215"/>
      <c r="AB69" s="213"/>
      <c r="AC69" s="215"/>
      <c r="AD69" s="213"/>
      <c r="AE69" s="215"/>
      <c r="AF69" s="213"/>
      <c r="AG69" s="215"/>
      <c r="AH69" s="353">
        <f t="shared" si="4"/>
        <v>0</v>
      </c>
      <c r="AI69" s="354"/>
      <c r="AJ69" s="353">
        <f t="shared" si="2"/>
        <v>0</v>
      </c>
      <c r="AK69" s="354"/>
      <c r="AL69" s="204"/>
      <c r="AM69" s="220"/>
      <c r="AN69" s="220"/>
      <c r="AO69" s="206"/>
    </row>
    <row r="70" spans="1:41" ht="15" customHeight="1" x14ac:dyDescent="0.25">
      <c r="A70" s="357" t="str">
        <f>Register!$A$433</f>
        <v>Other2</v>
      </c>
      <c r="B70" s="358"/>
      <c r="C70" s="358"/>
      <c r="D70" s="359"/>
      <c r="E70" s="360"/>
      <c r="F70" s="296">
        <f>Register!$B$435</f>
        <v>0</v>
      </c>
      <c r="G70" s="352"/>
      <c r="H70" s="213"/>
      <c r="I70" s="214"/>
      <c r="J70" s="296">
        <f t="shared" si="13"/>
        <v>0</v>
      </c>
      <c r="K70" s="352"/>
      <c r="L70" s="296">
        <f>SUM('ADV#24'!AH70:AI70)</f>
        <v>0</v>
      </c>
      <c r="M70" s="297"/>
      <c r="N70" s="213"/>
      <c r="O70" s="215"/>
      <c r="P70" s="216"/>
      <c r="Q70" s="217"/>
      <c r="R70" s="216"/>
      <c r="S70" s="217"/>
      <c r="T70" s="213"/>
      <c r="U70" s="215"/>
      <c r="V70" s="213"/>
      <c r="W70" s="215"/>
      <c r="X70" s="213"/>
      <c r="Y70" s="215"/>
      <c r="Z70" s="213"/>
      <c r="AA70" s="215"/>
      <c r="AB70" s="213"/>
      <c r="AC70" s="215"/>
      <c r="AD70" s="213"/>
      <c r="AE70" s="215"/>
      <c r="AF70" s="213"/>
      <c r="AG70" s="215"/>
      <c r="AH70" s="353">
        <f t="shared" si="4"/>
        <v>0</v>
      </c>
      <c r="AI70" s="354"/>
      <c r="AJ70" s="353">
        <f t="shared" si="2"/>
        <v>0</v>
      </c>
      <c r="AK70" s="354"/>
      <c r="AL70" s="204"/>
      <c r="AM70" s="220"/>
      <c r="AN70" s="220"/>
      <c r="AO70" s="206"/>
    </row>
    <row r="71" spans="1:41" ht="15" customHeight="1" x14ac:dyDescent="0.25">
      <c r="A71" s="357" t="str">
        <f>Register!$A$443</f>
        <v>Other3</v>
      </c>
      <c r="B71" s="358"/>
      <c r="C71" s="358"/>
      <c r="D71" s="359"/>
      <c r="E71" s="360"/>
      <c r="F71" s="296">
        <f>Register!$B$445</f>
        <v>0</v>
      </c>
      <c r="G71" s="352"/>
      <c r="H71" s="213"/>
      <c r="I71" s="214"/>
      <c r="J71" s="296">
        <f t="shared" si="13"/>
        <v>0</v>
      </c>
      <c r="K71" s="352"/>
      <c r="L71" s="296">
        <f>SUM('ADV#24'!AH71:AI71)</f>
        <v>0</v>
      </c>
      <c r="M71" s="297"/>
      <c r="N71" s="213"/>
      <c r="O71" s="215"/>
      <c r="P71" s="216"/>
      <c r="Q71" s="217"/>
      <c r="R71" s="216"/>
      <c r="S71" s="217"/>
      <c r="T71" s="213"/>
      <c r="U71" s="215"/>
      <c r="V71" s="213"/>
      <c r="W71" s="215"/>
      <c r="X71" s="213"/>
      <c r="Y71" s="215"/>
      <c r="Z71" s="213"/>
      <c r="AA71" s="215"/>
      <c r="AB71" s="213"/>
      <c r="AC71" s="215"/>
      <c r="AD71" s="213"/>
      <c r="AE71" s="215"/>
      <c r="AF71" s="213"/>
      <c r="AG71" s="215"/>
      <c r="AH71" s="353">
        <f t="shared" si="4"/>
        <v>0</v>
      </c>
      <c r="AI71" s="354"/>
      <c r="AJ71" s="353">
        <f t="shared" si="2"/>
        <v>0</v>
      </c>
      <c r="AK71" s="354"/>
      <c r="AL71" s="204"/>
      <c r="AM71" s="220"/>
      <c r="AN71" s="220"/>
      <c r="AO71" s="206"/>
    </row>
    <row r="72" spans="1:41" ht="15" customHeight="1" x14ac:dyDescent="0.25">
      <c r="A72" s="357" t="str">
        <f>Register!$A$453</f>
        <v>Other4</v>
      </c>
      <c r="B72" s="358"/>
      <c r="C72" s="358"/>
      <c r="D72" s="359"/>
      <c r="E72" s="360"/>
      <c r="F72" s="296">
        <f>Register!$B$455</f>
        <v>0</v>
      </c>
      <c r="G72" s="352"/>
      <c r="H72" s="213"/>
      <c r="I72" s="214"/>
      <c r="J72" s="296">
        <f t="shared" si="13"/>
        <v>0</v>
      </c>
      <c r="K72" s="352"/>
      <c r="L72" s="296">
        <f>SUM('ADV#24'!AH72:AI72)</f>
        <v>0</v>
      </c>
      <c r="M72" s="297"/>
      <c r="N72" s="213"/>
      <c r="O72" s="215"/>
      <c r="P72" s="216"/>
      <c r="Q72" s="217"/>
      <c r="R72" s="216"/>
      <c r="S72" s="217"/>
      <c r="T72" s="213"/>
      <c r="U72" s="215"/>
      <c r="V72" s="213"/>
      <c r="W72" s="215"/>
      <c r="X72" s="213"/>
      <c r="Y72" s="215"/>
      <c r="Z72" s="213"/>
      <c r="AA72" s="215"/>
      <c r="AB72" s="213"/>
      <c r="AC72" s="215"/>
      <c r="AD72" s="213"/>
      <c r="AE72" s="215"/>
      <c r="AF72" s="213"/>
      <c r="AG72" s="215"/>
      <c r="AH72" s="353">
        <f t="shared" si="4"/>
        <v>0</v>
      </c>
      <c r="AI72" s="354"/>
      <c r="AJ72" s="353">
        <f t="shared" si="2"/>
        <v>0</v>
      </c>
      <c r="AK72" s="354"/>
      <c r="AL72" s="204"/>
      <c r="AM72" s="220"/>
      <c r="AN72" s="220"/>
      <c r="AO72" s="206"/>
    </row>
    <row r="73" spans="1:41" ht="15" customHeight="1" x14ac:dyDescent="0.25">
      <c r="A73" s="357" t="str">
        <f>Register!$A$463</f>
        <v>Other5</v>
      </c>
      <c r="B73" s="358"/>
      <c r="C73" s="358"/>
      <c r="D73" s="359"/>
      <c r="E73" s="360"/>
      <c r="F73" s="296">
        <f>Register!$B$465</f>
        <v>0</v>
      </c>
      <c r="G73" s="352"/>
      <c r="H73" s="213"/>
      <c r="I73" s="214"/>
      <c r="J73" s="296">
        <f t="shared" si="13"/>
        <v>0</v>
      </c>
      <c r="K73" s="352"/>
      <c r="L73" s="296">
        <f>SUM('ADV#24'!AH73:AI73)</f>
        <v>0</v>
      </c>
      <c r="M73" s="297"/>
      <c r="N73" s="213"/>
      <c r="O73" s="215"/>
      <c r="P73" s="216"/>
      <c r="Q73" s="217"/>
      <c r="R73" s="216"/>
      <c r="S73" s="217"/>
      <c r="T73" s="213"/>
      <c r="U73" s="215"/>
      <c r="V73" s="213"/>
      <c r="W73" s="215"/>
      <c r="X73" s="213"/>
      <c r="Y73" s="215"/>
      <c r="Z73" s="213"/>
      <c r="AA73" s="215"/>
      <c r="AB73" s="213"/>
      <c r="AC73" s="215"/>
      <c r="AD73" s="213"/>
      <c r="AE73" s="215"/>
      <c r="AF73" s="213"/>
      <c r="AG73" s="215"/>
      <c r="AH73" s="353">
        <f t="shared" si="4"/>
        <v>0</v>
      </c>
      <c r="AI73" s="354"/>
      <c r="AJ73" s="353">
        <f t="shared" si="2"/>
        <v>0</v>
      </c>
      <c r="AK73" s="354"/>
      <c r="AL73" s="204"/>
      <c r="AM73" s="220"/>
      <c r="AN73" s="220"/>
      <c r="AO73" s="206"/>
    </row>
    <row r="74" spans="1:41" ht="15" customHeight="1" x14ac:dyDescent="0.25">
      <c r="A74" s="357" t="str">
        <f>Register!$A$473</f>
        <v>Other6</v>
      </c>
      <c r="B74" s="358"/>
      <c r="C74" s="358"/>
      <c r="D74" s="359"/>
      <c r="E74" s="360"/>
      <c r="F74" s="296">
        <f>Register!$B$475</f>
        <v>0</v>
      </c>
      <c r="G74" s="352"/>
      <c r="H74" s="213"/>
      <c r="I74" s="214"/>
      <c r="J74" s="296">
        <f t="shared" si="13"/>
        <v>0</v>
      </c>
      <c r="K74" s="352"/>
      <c r="L74" s="296">
        <f>SUM('ADV#24'!AH74:AI74)</f>
        <v>0</v>
      </c>
      <c r="M74" s="297"/>
      <c r="N74" s="213"/>
      <c r="O74" s="215"/>
      <c r="P74" s="216"/>
      <c r="Q74" s="217"/>
      <c r="R74" s="216"/>
      <c r="S74" s="217"/>
      <c r="T74" s="213"/>
      <c r="U74" s="215"/>
      <c r="V74" s="213"/>
      <c r="W74" s="215"/>
      <c r="X74" s="213"/>
      <c r="Y74" s="215"/>
      <c r="Z74" s="213"/>
      <c r="AA74" s="215"/>
      <c r="AB74" s="213"/>
      <c r="AC74" s="215"/>
      <c r="AD74" s="213"/>
      <c r="AE74" s="215"/>
      <c r="AF74" s="213"/>
      <c r="AG74" s="215"/>
      <c r="AH74" s="353">
        <f t="shared" si="4"/>
        <v>0</v>
      </c>
      <c r="AI74" s="354"/>
      <c r="AJ74" s="353">
        <f>+J74-AH74</f>
        <v>0</v>
      </c>
      <c r="AK74" s="354"/>
      <c r="AL74" s="204"/>
      <c r="AM74" s="220"/>
      <c r="AN74" s="220"/>
      <c r="AO74" s="206"/>
    </row>
    <row r="75" spans="1:41" ht="15" customHeight="1" x14ac:dyDescent="0.25">
      <c r="A75" s="357" t="str">
        <f>Register!$A$483</f>
        <v>Other7</v>
      </c>
      <c r="B75" s="358"/>
      <c r="C75" s="358"/>
      <c r="D75" s="359"/>
      <c r="E75" s="360"/>
      <c r="F75" s="296">
        <f>Register!$B$485</f>
        <v>0</v>
      </c>
      <c r="G75" s="352"/>
      <c r="H75" s="213"/>
      <c r="I75" s="214"/>
      <c r="J75" s="296">
        <f t="shared" si="13"/>
        <v>0</v>
      </c>
      <c r="K75" s="352"/>
      <c r="L75" s="296">
        <f>SUM('ADV#24'!AH75:AI75)</f>
        <v>0</v>
      </c>
      <c r="M75" s="297"/>
      <c r="N75" s="213"/>
      <c r="O75" s="215"/>
      <c r="P75" s="216"/>
      <c r="Q75" s="217"/>
      <c r="R75" s="216"/>
      <c r="S75" s="217"/>
      <c r="T75" s="213"/>
      <c r="U75" s="215"/>
      <c r="V75" s="213"/>
      <c r="W75" s="215"/>
      <c r="X75" s="213"/>
      <c r="Y75" s="215"/>
      <c r="Z75" s="213"/>
      <c r="AA75" s="215"/>
      <c r="AB75" s="213"/>
      <c r="AC75" s="215"/>
      <c r="AD75" s="213"/>
      <c r="AE75" s="215"/>
      <c r="AF75" s="213"/>
      <c r="AG75" s="215"/>
      <c r="AH75" s="353">
        <f t="shared" si="4"/>
        <v>0</v>
      </c>
      <c r="AI75" s="354"/>
      <c r="AJ75" s="353">
        <f>+J75-AH75</f>
        <v>0</v>
      </c>
      <c r="AK75" s="354"/>
      <c r="AL75" s="204"/>
      <c r="AM75" s="220"/>
      <c r="AN75" s="220"/>
      <c r="AO75" s="206"/>
    </row>
    <row r="76" spans="1:41" ht="15" customHeight="1" x14ac:dyDescent="0.25">
      <c r="A76" s="357" t="str">
        <f>Register!$A$493</f>
        <v>Other8</v>
      </c>
      <c r="B76" s="358"/>
      <c r="C76" s="358"/>
      <c r="D76" s="359"/>
      <c r="E76" s="360"/>
      <c r="F76" s="296">
        <f>Register!$B$495</f>
        <v>0</v>
      </c>
      <c r="G76" s="352"/>
      <c r="H76" s="213"/>
      <c r="I76" s="214"/>
      <c r="J76" s="296">
        <f t="shared" si="13"/>
        <v>0</v>
      </c>
      <c r="K76" s="352"/>
      <c r="L76" s="296">
        <f>SUM('ADV#24'!AH76:AI76)</f>
        <v>0</v>
      </c>
      <c r="M76" s="297"/>
      <c r="N76" s="213"/>
      <c r="O76" s="215"/>
      <c r="P76" s="216"/>
      <c r="Q76" s="217"/>
      <c r="R76" s="216"/>
      <c r="S76" s="217"/>
      <c r="T76" s="213"/>
      <c r="U76" s="215"/>
      <c r="V76" s="213"/>
      <c r="W76" s="215"/>
      <c r="X76" s="213"/>
      <c r="Y76" s="215"/>
      <c r="Z76" s="213"/>
      <c r="AA76" s="215"/>
      <c r="AB76" s="213"/>
      <c r="AC76" s="215"/>
      <c r="AD76" s="213"/>
      <c r="AE76" s="215"/>
      <c r="AF76" s="213"/>
      <c r="AG76" s="215"/>
      <c r="AH76" s="353">
        <f t="shared" si="4"/>
        <v>0</v>
      </c>
      <c r="AI76" s="354"/>
      <c r="AJ76" s="353">
        <f>+J76-AH76</f>
        <v>0</v>
      </c>
      <c r="AK76" s="354"/>
      <c r="AL76" s="204"/>
      <c r="AM76" s="220"/>
      <c r="AN76" s="220"/>
      <c r="AO76" s="206"/>
    </row>
    <row r="77" spans="1:41" ht="15" customHeight="1" x14ac:dyDescent="0.25">
      <c r="A77" s="357" t="str">
        <f>Register!$A$503</f>
        <v>Other9</v>
      </c>
      <c r="B77" s="358"/>
      <c r="C77" s="358"/>
      <c r="D77" s="359"/>
      <c r="E77" s="360"/>
      <c r="F77" s="296">
        <f>Register!$B$505</f>
        <v>0</v>
      </c>
      <c r="G77" s="352"/>
      <c r="H77" s="213"/>
      <c r="I77" s="214"/>
      <c r="J77" s="296">
        <f t="shared" si="13"/>
        <v>0</v>
      </c>
      <c r="K77" s="352"/>
      <c r="L77" s="296">
        <f>SUM('ADV#24'!AH77:AI77)</f>
        <v>0</v>
      </c>
      <c r="M77" s="297"/>
      <c r="N77" s="213"/>
      <c r="O77" s="215"/>
      <c r="P77" s="216"/>
      <c r="Q77" s="217"/>
      <c r="R77" s="216"/>
      <c r="S77" s="217"/>
      <c r="T77" s="213"/>
      <c r="U77" s="215"/>
      <c r="V77" s="213"/>
      <c r="W77" s="215"/>
      <c r="X77" s="213"/>
      <c r="Y77" s="215"/>
      <c r="Z77" s="213"/>
      <c r="AA77" s="215"/>
      <c r="AB77" s="213"/>
      <c r="AC77" s="215"/>
      <c r="AD77" s="213"/>
      <c r="AE77" s="215"/>
      <c r="AF77" s="213"/>
      <c r="AG77" s="215"/>
      <c r="AH77" s="353">
        <f t="shared" si="4"/>
        <v>0</v>
      </c>
      <c r="AI77" s="354"/>
      <c r="AJ77" s="353">
        <f>+J77-AH77</f>
        <v>0</v>
      </c>
      <c r="AK77" s="354"/>
      <c r="AL77" s="204"/>
      <c r="AM77" s="220"/>
      <c r="AN77" s="220"/>
      <c r="AO77" s="206"/>
    </row>
    <row r="78" spans="1:41" ht="15" customHeight="1" x14ac:dyDescent="0.25">
      <c r="A78" s="357" t="str">
        <f>Register!$A$513</f>
        <v>Other10</v>
      </c>
      <c r="B78" s="358"/>
      <c r="C78" s="358"/>
      <c r="D78" s="359"/>
      <c r="E78" s="360"/>
      <c r="F78" s="296">
        <f>Register!$B$515</f>
        <v>0</v>
      </c>
      <c r="G78" s="352"/>
      <c r="H78" s="213"/>
      <c r="I78" s="214"/>
      <c r="J78" s="296">
        <f t="shared" si="13"/>
        <v>0</v>
      </c>
      <c r="K78" s="352"/>
      <c r="L78" s="296">
        <f>SUM('ADV#24'!AH78:AI78)</f>
        <v>0</v>
      </c>
      <c r="M78" s="297"/>
      <c r="N78" s="213"/>
      <c r="O78" s="215"/>
      <c r="P78" s="216"/>
      <c r="Q78" s="217"/>
      <c r="R78" s="216"/>
      <c r="S78" s="217"/>
      <c r="T78" s="213"/>
      <c r="U78" s="215"/>
      <c r="V78" s="213"/>
      <c r="W78" s="215"/>
      <c r="X78" s="213"/>
      <c r="Y78" s="215"/>
      <c r="Z78" s="213"/>
      <c r="AA78" s="215"/>
      <c r="AB78" s="213"/>
      <c r="AC78" s="215"/>
      <c r="AD78" s="213"/>
      <c r="AE78" s="215"/>
      <c r="AF78" s="213"/>
      <c r="AG78" s="215"/>
      <c r="AH78" s="353">
        <f t="shared" si="4"/>
        <v>0</v>
      </c>
      <c r="AI78" s="354"/>
      <c r="AJ78" s="353">
        <f>+J78-AH78</f>
        <v>0</v>
      </c>
      <c r="AK78" s="354"/>
      <c r="AL78" s="204"/>
      <c r="AM78" s="220"/>
      <c r="AN78" s="220"/>
      <c r="AO78" s="206"/>
    </row>
    <row r="79" spans="1:41" ht="9" customHeight="1" thickBot="1" x14ac:dyDescent="0.3">
      <c r="A79" s="357"/>
      <c r="B79" s="358"/>
      <c r="C79" s="358"/>
      <c r="D79" s="359"/>
      <c r="E79" s="360"/>
      <c r="F79" s="296"/>
      <c r="G79" s="352"/>
      <c r="H79" s="213"/>
      <c r="I79" s="214"/>
      <c r="J79" s="296"/>
      <c r="K79" s="352"/>
      <c r="L79" s="296"/>
      <c r="M79" s="297"/>
      <c r="N79" s="213"/>
      <c r="O79" s="215"/>
      <c r="P79" s="216"/>
      <c r="Q79" s="217"/>
      <c r="R79" s="216"/>
      <c r="S79" s="217"/>
      <c r="T79" s="213"/>
      <c r="U79" s="215"/>
      <c r="V79" s="213"/>
      <c r="W79" s="215"/>
      <c r="X79" s="213"/>
      <c r="Y79" s="215"/>
      <c r="Z79" s="213"/>
      <c r="AA79" s="215"/>
      <c r="AB79" s="213"/>
      <c r="AC79" s="215"/>
      <c r="AD79" s="213"/>
      <c r="AE79" s="215"/>
      <c r="AF79" s="213"/>
      <c r="AG79" s="215"/>
      <c r="AH79" s="353"/>
      <c r="AI79" s="354"/>
      <c r="AJ79" s="353"/>
      <c r="AK79" s="354"/>
      <c r="AL79" s="375"/>
      <c r="AM79" s="376"/>
      <c r="AN79" s="376"/>
      <c r="AO79" s="377"/>
    </row>
    <row r="80" spans="1:41" ht="15" customHeight="1" thickBot="1" x14ac:dyDescent="0.3">
      <c r="A80" s="432" t="s">
        <v>26</v>
      </c>
      <c r="B80" s="433"/>
      <c r="C80" s="433"/>
      <c r="D80" s="434"/>
      <c r="E80" s="435"/>
      <c r="F80" s="355">
        <f>SUM(F27:G79)</f>
        <v>0</v>
      </c>
      <c r="G80" s="426"/>
      <c r="H80" s="355">
        <f>SUM(H27:I79)</f>
        <v>0</v>
      </c>
      <c r="I80" s="426"/>
      <c r="J80" s="355">
        <f>SUM(J27:K79)</f>
        <v>0</v>
      </c>
      <c r="K80" s="426"/>
      <c r="L80" s="355">
        <f>SUM(L27:M79)</f>
        <v>0</v>
      </c>
      <c r="M80" s="426"/>
      <c r="N80" s="355">
        <f>SUM(N27:O79)</f>
        <v>0</v>
      </c>
      <c r="O80" s="426"/>
      <c r="P80" s="427">
        <f>SUM(P27:Q79)</f>
        <v>0</v>
      </c>
      <c r="Q80" s="428"/>
      <c r="R80" s="427">
        <f>SUM(R27:S79)</f>
        <v>0</v>
      </c>
      <c r="S80" s="428"/>
      <c r="T80" s="355">
        <f>SUM(T27:U79)</f>
        <v>0</v>
      </c>
      <c r="U80" s="356"/>
      <c r="V80" s="355">
        <f>SUM(V27:W79)</f>
        <v>0</v>
      </c>
      <c r="W80" s="356"/>
      <c r="X80" s="355">
        <f>SUM(X27:Y79)</f>
        <v>0</v>
      </c>
      <c r="Y80" s="356"/>
      <c r="Z80" s="355">
        <f>SUM(Z27:AA79)</f>
        <v>0</v>
      </c>
      <c r="AA80" s="356"/>
      <c r="AB80" s="355">
        <f>SUM(AB27:AC79)</f>
        <v>0</v>
      </c>
      <c r="AC80" s="356"/>
      <c r="AD80" s="355">
        <f>SUM(AD27:AE79)</f>
        <v>0</v>
      </c>
      <c r="AE80" s="356"/>
      <c r="AF80" s="355">
        <f>SUM(AF27:AG79)</f>
        <v>0</v>
      </c>
      <c r="AG80" s="356"/>
      <c r="AH80" s="427">
        <f>SUM(AH27:AI79)</f>
        <v>0</v>
      </c>
      <c r="AI80" s="428"/>
      <c r="AJ80" s="427">
        <f>SUM(AJ27:AK79)</f>
        <v>0</v>
      </c>
      <c r="AK80" s="436"/>
      <c r="AL80" s="77"/>
      <c r="AM80" s="77"/>
      <c r="AN80" s="77"/>
      <c r="AO80" s="77"/>
    </row>
    <row r="81" spans="1:39" ht="15" customHeight="1" thickBot="1" x14ac:dyDescent="0.3">
      <c r="A81" s="439" t="s">
        <v>101</v>
      </c>
      <c r="B81" s="440"/>
      <c r="C81" s="440"/>
      <c r="D81" s="440"/>
      <c r="E81" s="441"/>
      <c r="F81" s="355">
        <f>'ADV#1'!$F$81:$G$81</f>
        <v>0</v>
      </c>
      <c r="G81" s="442"/>
      <c r="H81" s="448"/>
      <c r="I81" s="449"/>
      <c r="J81" s="450">
        <f>+F81+H81</f>
        <v>0</v>
      </c>
      <c r="K81" s="451"/>
      <c r="L81" s="448"/>
      <c r="M81" s="452"/>
      <c r="N81" s="452"/>
      <c r="O81" s="452"/>
      <c r="P81" s="438"/>
      <c r="Q81" s="438"/>
      <c r="R81" s="438"/>
      <c r="S81" s="438"/>
      <c r="T81" s="452"/>
      <c r="U81" s="452"/>
      <c r="V81" s="452"/>
      <c r="W81" s="452"/>
      <c r="X81" s="452"/>
      <c r="Y81" s="452"/>
      <c r="Z81" s="452"/>
      <c r="AA81" s="452"/>
      <c r="AB81" s="438"/>
      <c r="AC81" s="438"/>
      <c r="AD81" s="438"/>
      <c r="AE81" s="438"/>
      <c r="AF81" s="438"/>
      <c r="AG81" s="438"/>
      <c r="AH81" s="438"/>
      <c r="AI81" s="438"/>
      <c r="AJ81" s="77"/>
      <c r="AK81" s="77"/>
      <c r="AL81" s="77"/>
      <c r="AM81" s="77"/>
    </row>
    <row r="82" spans="1:39" ht="15" customHeight="1" thickBot="1" x14ac:dyDescent="0.3">
      <c r="A82" s="439" t="s">
        <v>26</v>
      </c>
      <c r="B82" s="440"/>
      <c r="C82" s="440"/>
      <c r="D82" s="440"/>
      <c r="E82" s="441"/>
      <c r="F82" s="415">
        <f>+F80+F81</f>
        <v>0</v>
      </c>
      <c r="G82" s="442"/>
      <c r="H82" s="443"/>
      <c r="I82" s="444"/>
      <c r="J82" s="445">
        <f>+J80+J81</f>
        <v>0</v>
      </c>
      <c r="K82" s="446"/>
      <c r="L82" s="443"/>
      <c r="M82" s="447"/>
      <c r="N82" s="447"/>
      <c r="O82" s="447"/>
      <c r="P82" s="453"/>
      <c r="Q82" s="453"/>
      <c r="R82" s="453"/>
      <c r="S82" s="453"/>
      <c r="T82" s="447"/>
      <c r="U82" s="447"/>
      <c r="V82" s="447"/>
      <c r="W82" s="447"/>
      <c r="X82" s="447"/>
      <c r="Y82" s="447"/>
      <c r="Z82" s="447"/>
      <c r="AA82" s="447"/>
      <c r="AB82" s="453"/>
      <c r="AC82" s="453"/>
      <c r="AD82" s="453"/>
      <c r="AE82" s="453"/>
      <c r="AF82" s="453"/>
      <c r="AG82" s="453"/>
      <c r="AH82" s="453"/>
      <c r="AI82" s="453"/>
      <c r="AJ82" s="77"/>
      <c r="AK82" s="77"/>
      <c r="AL82" s="77"/>
      <c r="AM82" s="77"/>
    </row>
    <row r="83" spans="1:39" ht="7.5" customHeight="1" x14ac:dyDescent="0.25"/>
    <row r="84" spans="1:39" x14ac:dyDescent="0.25">
      <c r="A84" s="69" t="s">
        <v>91</v>
      </c>
    </row>
    <row r="85" spans="1:39" ht="7.5" customHeight="1" x14ac:dyDescent="0.25"/>
    <row r="86" spans="1:39" x14ac:dyDescent="0.25">
      <c r="A86" s="69" t="s">
        <v>28</v>
      </c>
      <c r="J86" s="431">
        <f>T20</f>
        <v>0</v>
      </c>
      <c r="K86" s="431"/>
      <c r="O86" s="69" t="s">
        <v>32</v>
      </c>
      <c r="Q86" s="291">
        <f>T20</f>
        <v>0</v>
      </c>
      <c r="R86" s="291"/>
      <c r="S86" s="291"/>
      <c r="T86" s="69" t="s">
        <v>189</v>
      </c>
    </row>
    <row r="87" spans="1:39" x14ac:dyDescent="0.25">
      <c r="A87" s="69" t="s">
        <v>183</v>
      </c>
      <c r="I87" s="335">
        <f>U88</f>
        <v>0</v>
      </c>
      <c r="J87" s="335"/>
      <c r="K87" s="335"/>
    </row>
    <row r="88" spans="1:39" x14ac:dyDescent="0.25">
      <c r="A88" s="69" t="s">
        <v>184</v>
      </c>
      <c r="D88" s="336">
        <f>D8</f>
        <v>0</v>
      </c>
      <c r="E88" s="336"/>
      <c r="F88" s="336"/>
      <c r="G88" s="336"/>
      <c r="H88" s="336"/>
      <c r="I88" s="336"/>
      <c r="J88" s="336"/>
      <c r="K88" s="336"/>
      <c r="O88" s="69" t="s">
        <v>188</v>
      </c>
      <c r="U88" s="292"/>
      <c r="V88" s="292"/>
      <c r="W88" s="292"/>
      <c r="X88" s="75" t="s">
        <v>190</v>
      </c>
    </row>
    <row r="89" spans="1:39" x14ac:dyDescent="0.25">
      <c r="A89" s="69" t="s">
        <v>185</v>
      </c>
      <c r="M89" s="75"/>
      <c r="N89" s="75"/>
      <c r="P89" s="75"/>
      <c r="Q89" s="75"/>
      <c r="R89" s="75"/>
      <c r="S89" s="75"/>
      <c r="T89" s="75"/>
      <c r="U89" s="75"/>
      <c r="V89" s="75"/>
      <c r="W89" s="75"/>
      <c r="X89" s="75"/>
    </row>
    <row r="90" spans="1:39" x14ac:dyDescent="0.25">
      <c r="A90" s="69" t="s">
        <v>186</v>
      </c>
      <c r="M90" s="75"/>
      <c r="N90" s="75"/>
      <c r="O90" s="75" t="s">
        <v>191</v>
      </c>
      <c r="T90" s="75"/>
      <c r="U90" s="75"/>
      <c r="V90" s="75"/>
      <c r="W90" s="75"/>
      <c r="X90" s="75"/>
    </row>
    <row r="91" spans="1:39" x14ac:dyDescent="0.25">
      <c r="A91" s="69" t="s">
        <v>187</v>
      </c>
      <c r="M91" s="75"/>
      <c r="N91" s="75"/>
      <c r="O91" s="75"/>
      <c r="P91" s="75"/>
      <c r="Q91" s="75"/>
      <c r="R91" s="75"/>
      <c r="S91" s="75"/>
      <c r="T91" s="75"/>
      <c r="U91" s="75"/>
      <c r="V91" s="75"/>
      <c r="W91" s="75"/>
      <c r="X91" s="75"/>
    </row>
    <row r="92" spans="1:39" x14ac:dyDescent="0.25">
      <c r="M92" s="75"/>
      <c r="N92" s="75"/>
      <c r="O92" s="240"/>
      <c r="P92" s="240"/>
      <c r="Q92" s="240"/>
      <c r="R92" s="75" t="s">
        <v>97</v>
      </c>
      <c r="S92" s="75"/>
      <c r="T92" s="75"/>
      <c r="U92" s="75"/>
      <c r="V92" s="75"/>
      <c r="W92" s="75"/>
    </row>
    <row r="93" spans="1:39" x14ac:dyDescent="0.25">
      <c r="A93" s="69" t="s">
        <v>35</v>
      </c>
      <c r="M93" s="75"/>
      <c r="N93" s="75"/>
      <c r="O93" s="75"/>
      <c r="P93" s="75"/>
      <c r="Q93" s="75"/>
      <c r="R93" s="75"/>
      <c r="S93" s="75"/>
      <c r="T93" s="75"/>
      <c r="U93" s="75"/>
      <c r="V93" s="75"/>
      <c r="W93" s="75"/>
      <c r="X93" s="75"/>
    </row>
    <row r="94" spans="1:39" x14ac:dyDescent="0.25">
      <c r="A94" s="430">
        <f>R20</f>
        <v>0</v>
      </c>
      <c r="B94" s="336"/>
      <c r="C94" s="336"/>
      <c r="D94" s="69" t="s">
        <v>96</v>
      </c>
      <c r="E94" s="75"/>
      <c r="F94" s="75"/>
      <c r="G94" s="75"/>
      <c r="M94" s="75"/>
      <c r="N94" s="75"/>
      <c r="O94" s="75"/>
      <c r="P94" s="75"/>
      <c r="Q94" s="75"/>
      <c r="R94" s="75"/>
      <c r="S94" s="75"/>
      <c r="T94" s="75"/>
      <c r="U94" s="75"/>
      <c r="V94" s="75"/>
      <c r="W94" s="75"/>
      <c r="X94" s="75"/>
    </row>
    <row r="95" spans="1:39" x14ac:dyDescent="0.25">
      <c r="M95" s="75"/>
      <c r="N95" s="75"/>
      <c r="O95" s="240" t="s">
        <v>29</v>
      </c>
      <c r="P95" s="240"/>
      <c r="Q95" s="240"/>
      <c r="R95" s="240"/>
      <c r="S95" s="64"/>
      <c r="T95" s="65"/>
      <c r="U95" s="463"/>
      <c r="V95" s="463"/>
      <c r="W95" s="463"/>
      <c r="X95" s="463"/>
      <c r="Y95" s="463"/>
      <c r="Z95" s="66"/>
    </row>
    <row r="96" spans="1:39" x14ac:dyDescent="0.25">
      <c r="O96" s="65">
        <f>'ADV#24'!O96</f>
        <v>0</v>
      </c>
      <c r="P96" s="65"/>
      <c r="Q96" s="65"/>
      <c r="R96" s="65"/>
      <c r="S96" s="65" t="s">
        <v>31</v>
      </c>
      <c r="T96" s="65"/>
      <c r="U96" s="66"/>
      <c r="V96" s="66"/>
      <c r="W96" s="66"/>
      <c r="X96" s="66"/>
      <c r="Y96" s="66"/>
      <c r="Z96" s="66"/>
    </row>
    <row r="97" spans="1:34" ht="16.5" customHeight="1" x14ac:dyDescent="0.25">
      <c r="O97" s="65" t="str">
        <f>'ADV#24'!O97</f>
        <v>Underwriter, Multifamily</v>
      </c>
      <c r="P97" s="65"/>
      <c r="Q97" s="65"/>
      <c r="R97" s="65"/>
      <c r="S97" s="65"/>
      <c r="T97" s="66"/>
      <c r="U97" s="66"/>
      <c r="V97" s="66"/>
      <c r="W97" s="66"/>
      <c r="X97" s="66"/>
      <c r="Y97" s="66"/>
      <c r="Z97" s="66"/>
    </row>
    <row r="98" spans="1:34" x14ac:dyDescent="0.25">
      <c r="A98" s="78" t="s">
        <v>29</v>
      </c>
      <c r="B98" s="78"/>
      <c r="C98" s="78"/>
      <c r="D98" s="78"/>
      <c r="E98" s="78"/>
      <c r="F98" s="78"/>
      <c r="G98" s="78"/>
      <c r="H98" s="78"/>
      <c r="I98" s="78"/>
      <c r="J98" s="78"/>
      <c r="O98" s="65"/>
      <c r="P98" s="65"/>
      <c r="Q98" s="65"/>
      <c r="R98" s="65"/>
      <c r="S98" s="65"/>
      <c r="T98" s="65"/>
      <c r="U98" s="66"/>
      <c r="V98" s="66"/>
      <c r="W98" s="66"/>
      <c r="X98" s="66"/>
      <c r="Y98" s="66"/>
      <c r="Z98" s="66"/>
    </row>
    <row r="99" spans="1:34" x14ac:dyDescent="0.25">
      <c r="B99" s="69" t="s">
        <v>30</v>
      </c>
      <c r="J99" s="79" t="s">
        <v>31</v>
      </c>
      <c r="O99" s="65"/>
      <c r="P99" s="65"/>
      <c r="Q99" s="65"/>
      <c r="R99" s="65"/>
      <c r="S99" s="65"/>
      <c r="T99" s="65"/>
      <c r="U99" s="66"/>
      <c r="V99" s="66"/>
      <c r="W99" s="66"/>
      <c r="X99" s="66"/>
      <c r="Y99" s="66"/>
      <c r="Z99" s="66"/>
    </row>
    <row r="100" spans="1:34" x14ac:dyDescent="0.25">
      <c r="J100" s="79"/>
      <c r="O100" s="240" t="s">
        <v>29</v>
      </c>
      <c r="P100" s="240"/>
      <c r="Q100" s="240"/>
      <c r="R100" s="240"/>
      <c r="S100" s="64"/>
      <c r="T100" s="65"/>
      <c r="U100" s="463"/>
      <c r="V100" s="463"/>
      <c r="W100" s="463"/>
      <c r="X100" s="463"/>
      <c r="Y100" s="191"/>
    </row>
    <row r="101" spans="1:34" x14ac:dyDescent="0.25">
      <c r="A101" s="69" t="s">
        <v>201</v>
      </c>
      <c r="O101" s="65">
        <f>'ADV#24'!O101</f>
        <v>0</v>
      </c>
      <c r="P101" s="65"/>
      <c r="Q101" s="65"/>
      <c r="R101" s="65"/>
      <c r="S101" s="67" t="s">
        <v>31</v>
      </c>
      <c r="T101" s="65"/>
      <c r="U101" s="191"/>
      <c r="V101" s="191"/>
      <c r="W101" s="191"/>
      <c r="X101" s="191"/>
      <c r="Y101" s="191"/>
    </row>
    <row r="102" spans="1:34" x14ac:dyDescent="0.25">
      <c r="O102" s="65" t="str">
        <f>'ADV#24'!O102</f>
        <v>Director, Multifamily</v>
      </c>
      <c r="P102" s="65"/>
      <c r="Q102" s="65"/>
      <c r="R102" s="65"/>
      <c r="S102" s="65"/>
      <c r="T102" s="65"/>
      <c r="U102" s="191"/>
      <c r="V102" s="191"/>
      <c r="W102" s="191"/>
      <c r="X102" s="191"/>
      <c r="Y102" s="191"/>
      <c r="Z102" s="65"/>
    </row>
    <row r="103" spans="1:34" x14ac:dyDescent="0.25">
      <c r="Y103" s="75"/>
      <c r="Z103" s="75"/>
      <c r="AA103" s="75"/>
      <c r="AB103" s="75"/>
      <c r="AC103" s="75"/>
      <c r="AD103" s="75"/>
      <c r="AE103" s="75"/>
      <c r="AF103" s="75"/>
      <c r="AG103" s="75"/>
      <c r="AH103" s="75"/>
    </row>
    <row r="104" spans="1:34" x14ac:dyDescent="0.25">
      <c r="Y104" s="75"/>
      <c r="Z104" s="75"/>
      <c r="AA104" s="75"/>
      <c r="AB104" s="75"/>
      <c r="AC104" s="75"/>
      <c r="AD104" s="75"/>
      <c r="AE104" s="75"/>
      <c r="AF104" s="75"/>
      <c r="AG104" s="75"/>
      <c r="AH104" s="75"/>
    </row>
    <row r="105" spans="1:34" ht="13.8" x14ac:dyDescent="0.3">
      <c r="Y105" s="170"/>
      <c r="Z105" s="75"/>
      <c r="AA105" s="75"/>
      <c r="AB105" s="75"/>
      <c r="AC105" s="75"/>
      <c r="AD105" s="75"/>
      <c r="AE105" s="75"/>
      <c r="AF105" s="75"/>
      <c r="AG105" s="75"/>
      <c r="AH105" s="75"/>
    </row>
  </sheetData>
  <mergeCells count="1139">
    <mergeCell ref="AB78:AC78"/>
    <mergeCell ref="AD78:AE78"/>
    <mergeCell ref="AF78:AG78"/>
    <mergeCell ref="AH78:AI78"/>
    <mergeCell ref="AJ78:AK78"/>
    <mergeCell ref="AL78:AO78"/>
    <mergeCell ref="P78:Q78"/>
    <mergeCell ref="R78:S78"/>
    <mergeCell ref="T78:U78"/>
    <mergeCell ref="V78:W78"/>
    <mergeCell ref="X78:Y78"/>
    <mergeCell ref="Z78:AA78"/>
    <mergeCell ref="A78:E78"/>
    <mergeCell ref="F78:G78"/>
    <mergeCell ref="H78:I78"/>
    <mergeCell ref="J78:K78"/>
    <mergeCell ref="L78:M78"/>
    <mergeCell ref="N78:O78"/>
    <mergeCell ref="AB77:AC77"/>
    <mergeCell ref="AD77:AE77"/>
    <mergeCell ref="AF77:AG77"/>
    <mergeCell ref="AH77:AI77"/>
    <mergeCell ref="AJ77:AK77"/>
    <mergeCell ref="AL77:AO77"/>
    <mergeCell ref="P77:Q77"/>
    <mergeCell ref="R77:S77"/>
    <mergeCell ref="T77:U77"/>
    <mergeCell ref="V77:W77"/>
    <mergeCell ref="X77:Y77"/>
    <mergeCell ref="Z77:AA77"/>
    <mergeCell ref="A77:E77"/>
    <mergeCell ref="F77:G77"/>
    <mergeCell ref="H77:I77"/>
    <mergeCell ref="J77:K77"/>
    <mergeCell ref="L77:M77"/>
    <mergeCell ref="N77:O77"/>
    <mergeCell ref="AB76:AC76"/>
    <mergeCell ref="AD76:AE76"/>
    <mergeCell ref="AF76:AG76"/>
    <mergeCell ref="AH76:AI76"/>
    <mergeCell ref="AJ76:AK76"/>
    <mergeCell ref="AL76:AO76"/>
    <mergeCell ref="P76:Q76"/>
    <mergeCell ref="R76:S76"/>
    <mergeCell ref="T76:U76"/>
    <mergeCell ref="V76:W76"/>
    <mergeCell ref="X76:Y76"/>
    <mergeCell ref="Z76:AA76"/>
    <mergeCell ref="A76:E76"/>
    <mergeCell ref="F76:G76"/>
    <mergeCell ref="H76:I76"/>
    <mergeCell ref="J76:K76"/>
    <mergeCell ref="L76:M76"/>
    <mergeCell ref="N76:O76"/>
    <mergeCell ref="AB75:AC75"/>
    <mergeCell ref="AD75:AE75"/>
    <mergeCell ref="AF75:AG75"/>
    <mergeCell ref="AH75:AI75"/>
    <mergeCell ref="AJ75:AK75"/>
    <mergeCell ref="AL75:AO75"/>
    <mergeCell ref="P75:Q75"/>
    <mergeCell ref="R75:S75"/>
    <mergeCell ref="T75:U75"/>
    <mergeCell ref="V75:W75"/>
    <mergeCell ref="X75:Y75"/>
    <mergeCell ref="Z75:AA75"/>
    <mergeCell ref="A75:E75"/>
    <mergeCell ref="F75:G75"/>
    <mergeCell ref="H75:I75"/>
    <mergeCell ref="J75:K75"/>
    <mergeCell ref="L75:M75"/>
    <mergeCell ref="N75:O75"/>
    <mergeCell ref="AB74:AC74"/>
    <mergeCell ref="AD74:AE74"/>
    <mergeCell ref="AF74:AG74"/>
    <mergeCell ref="AH74:AI74"/>
    <mergeCell ref="AJ74:AK74"/>
    <mergeCell ref="AL74:AO74"/>
    <mergeCell ref="A74:E74"/>
    <mergeCell ref="F74:G74"/>
    <mergeCell ref="H74:I74"/>
    <mergeCell ref="J74:K74"/>
    <mergeCell ref="L74:M74"/>
    <mergeCell ref="N74:O74"/>
    <mergeCell ref="AD81:AE81"/>
    <mergeCell ref="AD82:AE82"/>
    <mergeCell ref="N18:O18"/>
    <mergeCell ref="P18:Q18"/>
    <mergeCell ref="R18:S18"/>
    <mergeCell ref="T18:U18"/>
    <mergeCell ref="N19:O19"/>
    <mergeCell ref="P19:Q19"/>
    <mergeCell ref="R19:S19"/>
    <mergeCell ref="T19:U19"/>
    <mergeCell ref="AD70:AE70"/>
    <mergeCell ref="AD71:AE71"/>
    <mergeCell ref="AD72:AE72"/>
    <mergeCell ref="AD73:AE73"/>
    <mergeCell ref="AD79:AE79"/>
    <mergeCell ref="AD80:AE80"/>
    <mergeCell ref="AD64:AE64"/>
    <mergeCell ref="AD65:AE65"/>
    <mergeCell ref="AD66:AE66"/>
    <mergeCell ref="AD67:AE67"/>
    <mergeCell ref="AD68:AE68"/>
    <mergeCell ref="AD69:AE69"/>
    <mergeCell ref="AD56:AE56"/>
    <mergeCell ref="AD59:AE59"/>
    <mergeCell ref="AD60:AE60"/>
    <mergeCell ref="AD61:AE61"/>
    <mergeCell ref="AD62:AE62"/>
    <mergeCell ref="AD63:AE63"/>
    <mergeCell ref="AD50:AE50"/>
    <mergeCell ref="AD51:AE51"/>
    <mergeCell ref="AD52:AE52"/>
    <mergeCell ref="AD53:AE53"/>
    <mergeCell ref="AD54:AE54"/>
    <mergeCell ref="AD55:AE55"/>
    <mergeCell ref="AD41:AE41"/>
    <mergeCell ref="AD42:AE42"/>
    <mergeCell ref="AD43:AE43"/>
    <mergeCell ref="AD44:AE44"/>
    <mergeCell ref="AD48:AE48"/>
    <mergeCell ref="AD49:AE49"/>
    <mergeCell ref="AD33:AE33"/>
    <mergeCell ref="AD34:AE34"/>
    <mergeCell ref="AD37:AE37"/>
    <mergeCell ref="AD38:AE38"/>
    <mergeCell ref="AD39:AE39"/>
    <mergeCell ref="AD40:AE40"/>
    <mergeCell ref="AF81:AG81"/>
    <mergeCell ref="AF82:AG82"/>
    <mergeCell ref="AD24:AE25"/>
    <mergeCell ref="AD26:AE26"/>
    <mergeCell ref="AD27:AE27"/>
    <mergeCell ref="AD28:AE28"/>
    <mergeCell ref="AD29:AE29"/>
    <mergeCell ref="AD30:AE30"/>
    <mergeCell ref="AD31:AE31"/>
    <mergeCell ref="AD32:AE32"/>
    <mergeCell ref="AF70:AG70"/>
    <mergeCell ref="AF71:AG71"/>
    <mergeCell ref="AF72:AG72"/>
    <mergeCell ref="AF73:AG73"/>
    <mergeCell ref="AF79:AG79"/>
    <mergeCell ref="AF80:AG80"/>
    <mergeCell ref="AF64:AG64"/>
    <mergeCell ref="AF65:AG65"/>
    <mergeCell ref="AF66:AG66"/>
    <mergeCell ref="AF67:AG67"/>
    <mergeCell ref="AF68:AG68"/>
    <mergeCell ref="AF69:AG69"/>
    <mergeCell ref="AF56:AG56"/>
    <mergeCell ref="AF59:AG59"/>
    <mergeCell ref="AF60:AG60"/>
    <mergeCell ref="AF61:AG61"/>
    <mergeCell ref="AF62:AG62"/>
    <mergeCell ref="AF63:AG63"/>
    <mergeCell ref="AF50:AG50"/>
    <mergeCell ref="AF51:AG51"/>
    <mergeCell ref="AF52:AG52"/>
    <mergeCell ref="AF53:AG53"/>
    <mergeCell ref="AF54:AG54"/>
    <mergeCell ref="AF55:AG55"/>
    <mergeCell ref="AF41:AG41"/>
    <mergeCell ref="AF42:AG42"/>
    <mergeCell ref="AF43:AG43"/>
    <mergeCell ref="AF44:AG44"/>
    <mergeCell ref="AF48:AG48"/>
    <mergeCell ref="AF49:AG49"/>
    <mergeCell ref="AF33:AG33"/>
    <mergeCell ref="AF34:AG34"/>
    <mergeCell ref="AF37:AG37"/>
    <mergeCell ref="AF38:AG38"/>
    <mergeCell ref="AF39:AG39"/>
    <mergeCell ref="AF40:AG40"/>
    <mergeCell ref="AB80:AC80"/>
    <mergeCell ref="AH80:AI80"/>
    <mergeCell ref="D88:K88"/>
    <mergeCell ref="AF24:AG25"/>
    <mergeCell ref="AF26:AG26"/>
    <mergeCell ref="AF27:AG27"/>
    <mergeCell ref="AF28:AG28"/>
    <mergeCell ref="AF29:AG29"/>
    <mergeCell ref="AF30:AG30"/>
    <mergeCell ref="AF31:AG31"/>
    <mergeCell ref="P74:Q74"/>
    <mergeCell ref="AF32:AG32"/>
    <mergeCell ref="A94:C94"/>
    <mergeCell ref="O95:R95"/>
    <mergeCell ref="U95:Y95"/>
    <mergeCell ref="O100:R100"/>
    <mergeCell ref="U100:X100"/>
    <mergeCell ref="J86:K86"/>
    <mergeCell ref="Q86:S86"/>
    <mergeCell ref="U88:W88"/>
    <mergeCell ref="O92:Q92"/>
    <mergeCell ref="I87:K87"/>
    <mergeCell ref="T82:U82"/>
    <mergeCell ref="V82:W82"/>
    <mergeCell ref="X82:Y82"/>
    <mergeCell ref="Z82:AA82"/>
    <mergeCell ref="AB82:AC82"/>
    <mergeCell ref="R82:S82"/>
    <mergeCell ref="Z72:AA72"/>
    <mergeCell ref="AB72:AC72"/>
    <mergeCell ref="Z70:AA70"/>
    <mergeCell ref="AB70:AC70"/>
    <mergeCell ref="A81:E81"/>
    <mergeCell ref="F81:G81"/>
    <mergeCell ref="H81:I81"/>
    <mergeCell ref="J81:K81"/>
    <mergeCell ref="L81:M81"/>
    <mergeCell ref="N81:O81"/>
    <mergeCell ref="N80:O80"/>
    <mergeCell ref="P80:Q80"/>
    <mergeCell ref="R80:S80"/>
    <mergeCell ref="T80:U80"/>
    <mergeCell ref="V80:W80"/>
    <mergeCell ref="X80:Y80"/>
    <mergeCell ref="Z79:AA79"/>
    <mergeCell ref="AB79:AC79"/>
    <mergeCell ref="AH79:AI79"/>
    <mergeCell ref="AJ79:AK79"/>
    <mergeCell ref="AH82:AI82"/>
    <mergeCell ref="AB81:AC81"/>
    <mergeCell ref="AH81:AI81"/>
    <mergeCell ref="A82:E82"/>
    <mergeCell ref="F82:G82"/>
    <mergeCell ref="H82:I82"/>
    <mergeCell ref="J82:K82"/>
    <mergeCell ref="L82:M82"/>
    <mergeCell ref="N82:O82"/>
    <mergeCell ref="P82:Q82"/>
    <mergeCell ref="P81:Q81"/>
    <mergeCell ref="R81:S81"/>
    <mergeCell ref="T81:U81"/>
    <mergeCell ref="V81:W81"/>
    <mergeCell ref="X81:Y81"/>
    <mergeCell ref="Z81:AA81"/>
    <mergeCell ref="AL79:AO79"/>
    <mergeCell ref="A80:E80"/>
    <mergeCell ref="F80:G80"/>
    <mergeCell ref="H80:I80"/>
    <mergeCell ref="J80:K80"/>
    <mergeCell ref="L80:M80"/>
    <mergeCell ref="N79:O79"/>
    <mergeCell ref="P79:Q79"/>
    <mergeCell ref="R79:S79"/>
    <mergeCell ref="T79:U79"/>
    <mergeCell ref="V79:W79"/>
    <mergeCell ref="X79:Y79"/>
    <mergeCell ref="Z73:AA73"/>
    <mergeCell ref="AB73:AC73"/>
    <mergeCell ref="AH73:AI73"/>
    <mergeCell ref="AJ73:AK73"/>
    <mergeCell ref="AL73:AO73"/>
    <mergeCell ref="A79:E79"/>
    <mergeCell ref="F79:G79"/>
    <mergeCell ref="H79:I79"/>
    <mergeCell ref="J79:K79"/>
    <mergeCell ref="L79:M79"/>
    <mergeCell ref="N73:O73"/>
    <mergeCell ref="P73:Q73"/>
    <mergeCell ref="R73:S73"/>
    <mergeCell ref="T73:U73"/>
    <mergeCell ref="V73:W73"/>
    <mergeCell ref="X73:Y73"/>
    <mergeCell ref="R74:S74"/>
    <mergeCell ref="T74:U74"/>
    <mergeCell ref="AJ80:AK80"/>
    <mergeCell ref="Z80:AA80"/>
    <mergeCell ref="AH72:AI72"/>
    <mergeCell ref="AJ72:AK72"/>
    <mergeCell ref="AL72:AO72"/>
    <mergeCell ref="A73:E73"/>
    <mergeCell ref="F73:G73"/>
    <mergeCell ref="H73:I73"/>
    <mergeCell ref="J73:K73"/>
    <mergeCell ref="L73:M73"/>
    <mergeCell ref="N72:O72"/>
    <mergeCell ref="P72:Q72"/>
    <mergeCell ref="R72:S72"/>
    <mergeCell ref="T72:U72"/>
    <mergeCell ref="V72:W72"/>
    <mergeCell ref="X72:Y72"/>
    <mergeCell ref="Z71:AA71"/>
    <mergeCell ref="AB71:AC71"/>
    <mergeCell ref="AH71:AI71"/>
    <mergeCell ref="AJ71:AK71"/>
    <mergeCell ref="AL71:AO71"/>
    <mergeCell ref="A72:E72"/>
    <mergeCell ref="F72:G72"/>
    <mergeCell ref="H72:I72"/>
    <mergeCell ref="J72:K72"/>
    <mergeCell ref="L72:M72"/>
    <mergeCell ref="N71:O71"/>
    <mergeCell ref="P71:Q71"/>
    <mergeCell ref="R71:S71"/>
    <mergeCell ref="T71:U71"/>
    <mergeCell ref="V71:W71"/>
    <mergeCell ref="X71:Y71"/>
    <mergeCell ref="Z68:AA68"/>
    <mergeCell ref="AB68:AC68"/>
    <mergeCell ref="AH70:AI70"/>
    <mergeCell ref="AJ70:AK70"/>
    <mergeCell ref="AL70:AO70"/>
    <mergeCell ref="A71:E71"/>
    <mergeCell ref="F71:G71"/>
    <mergeCell ref="H71:I71"/>
    <mergeCell ref="J71:K71"/>
    <mergeCell ref="L71:M71"/>
    <mergeCell ref="N70:O70"/>
    <mergeCell ref="P70:Q70"/>
    <mergeCell ref="R70:S70"/>
    <mergeCell ref="T70:U70"/>
    <mergeCell ref="V70:W70"/>
    <mergeCell ref="X70:Y70"/>
    <mergeCell ref="Z69:AA69"/>
    <mergeCell ref="AB69:AC69"/>
    <mergeCell ref="AH69:AI69"/>
    <mergeCell ref="AJ69:AK69"/>
    <mergeCell ref="AL69:AO69"/>
    <mergeCell ref="A70:E70"/>
    <mergeCell ref="F70:G70"/>
    <mergeCell ref="H70:I70"/>
    <mergeCell ref="J70:K70"/>
    <mergeCell ref="L70:M70"/>
    <mergeCell ref="N69:O69"/>
    <mergeCell ref="P69:Q69"/>
    <mergeCell ref="R69:S69"/>
    <mergeCell ref="T69:U69"/>
    <mergeCell ref="V69:W69"/>
    <mergeCell ref="X69:Y69"/>
    <mergeCell ref="V65:W65"/>
    <mergeCell ref="X65:Y65"/>
    <mergeCell ref="AH68:AI68"/>
    <mergeCell ref="AJ68:AK68"/>
    <mergeCell ref="AL68:AO68"/>
    <mergeCell ref="A69:E69"/>
    <mergeCell ref="F69:G69"/>
    <mergeCell ref="H69:I69"/>
    <mergeCell ref="J69:K69"/>
    <mergeCell ref="L69:M69"/>
    <mergeCell ref="N68:O68"/>
    <mergeCell ref="P68:Q68"/>
    <mergeCell ref="R68:S68"/>
    <mergeCell ref="T68:U68"/>
    <mergeCell ref="V68:W68"/>
    <mergeCell ref="X68:Y68"/>
    <mergeCell ref="Z67:AA67"/>
    <mergeCell ref="AB67:AC67"/>
    <mergeCell ref="AH67:AI67"/>
    <mergeCell ref="AJ67:AK67"/>
    <mergeCell ref="AL67:AO67"/>
    <mergeCell ref="A68:E68"/>
    <mergeCell ref="F68:G68"/>
    <mergeCell ref="H68:I68"/>
    <mergeCell ref="J68:K68"/>
    <mergeCell ref="L68:M68"/>
    <mergeCell ref="N67:O67"/>
    <mergeCell ref="P67:Q67"/>
    <mergeCell ref="R67:S67"/>
    <mergeCell ref="T67:U67"/>
    <mergeCell ref="V67:W67"/>
    <mergeCell ref="X67:Y67"/>
    <mergeCell ref="V63:W63"/>
    <mergeCell ref="X63:Y63"/>
    <mergeCell ref="Z66:AA66"/>
    <mergeCell ref="AB66:AC66"/>
    <mergeCell ref="AH66:AI66"/>
    <mergeCell ref="AJ66:AK66"/>
    <mergeCell ref="AL66:AO66"/>
    <mergeCell ref="A67:E67"/>
    <mergeCell ref="F67:G67"/>
    <mergeCell ref="H67:I67"/>
    <mergeCell ref="J67:K67"/>
    <mergeCell ref="L67:M67"/>
    <mergeCell ref="N66:O66"/>
    <mergeCell ref="P66:Q66"/>
    <mergeCell ref="R66:S66"/>
    <mergeCell ref="T66:U66"/>
    <mergeCell ref="V66:W66"/>
    <mergeCell ref="X66:Y66"/>
    <mergeCell ref="Z65:AA65"/>
    <mergeCell ref="AB65:AC65"/>
    <mergeCell ref="AH65:AI65"/>
    <mergeCell ref="AJ65:AK65"/>
    <mergeCell ref="AL65:AO65"/>
    <mergeCell ref="A66:E66"/>
    <mergeCell ref="F66:G66"/>
    <mergeCell ref="H66:I66"/>
    <mergeCell ref="J66:K66"/>
    <mergeCell ref="L66:M66"/>
    <mergeCell ref="N65:O65"/>
    <mergeCell ref="P65:Q65"/>
    <mergeCell ref="R65:S65"/>
    <mergeCell ref="T65:U65"/>
    <mergeCell ref="V61:W61"/>
    <mergeCell ref="X61:Y61"/>
    <mergeCell ref="Z64:AA64"/>
    <mergeCell ref="AB64:AC64"/>
    <mergeCell ref="AH64:AI64"/>
    <mergeCell ref="AJ64:AK64"/>
    <mergeCell ref="AL64:AO64"/>
    <mergeCell ref="A65:E65"/>
    <mergeCell ref="F65:G65"/>
    <mergeCell ref="H65:I65"/>
    <mergeCell ref="J65:K65"/>
    <mergeCell ref="L65:M65"/>
    <mergeCell ref="N64:O64"/>
    <mergeCell ref="P64:Q64"/>
    <mergeCell ref="R64:S64"/>
    <mergeCell ref="T64:U64"/>
    <mergeCell ref="V64:W64"/>
    <mergeCell ref="X64:Y64"/>
    <mergeCell ref="Z63:AA63"/>
    <mergeCell ref="AB63:AC63"/>
    <mergeCell ref="AH63:AI63"/>
    <mergeCell ref="AJ63:AK63"/>
    <mergeCell ref="AL63:AO63"/>
    <mergeCell ref="A64:E64"/>
    <mergeCell ref="F64:G64"/>
    <mergeCell ref="H64:I64"/>
    <mergeCell ref="J64:K64"/>
    <mergeCell ref="L64:M64"/>
    <mergeCell ref="N63:O63"/>
    <mergeCell ref="P63:Q63"/>
    <mergeCell ref="R63:S63"/>
    <mergeCell ref="T63:U63"/>
    <mergeCell ref="V59:W59"/>
    <mergeCell ref="X59:Y59"/>
    <mergeCell ref="Z62:AA62"/>
    <mergeCell ref="AB62:AC62"/>
    <mergeCell ref="AH62:AI62"/>
    <mergeCell ref="AJ62:AK62"/>
    <mergeCell ref="AL62:AO62"/>
    <mergeCell ref="A63:E63"/>
    <mergeCell ref="F63:G63"/>
    <mergeCell ref="H63:I63"/>
    <mergeCell ref="J63:K63"/>
    <mergeCell ref="L63:M63"/>
    <mergeCell ref="N62:O62"/>
    <mergeCell ref="P62:Q62"/>
    <mergeCell ref="R62:S62"/>
    <mergeCell ref="T62:U62"/>
    <mergeCell ref="V62:W62"/>
    <mergeCell ref="X62:Y62"/>
    <mergeCell ref="Z61:AA61"/>
    <mergeCell ref="AB61:AC61"/>
    <mergeCell ref="AH61:AI61"/>
    <mergeCell ref="AJ61:AK61"/>
    <mergeCell ref="AL61:AO61"/>
    <mergeCell ref="A62:E62"/>
    <mergeCell ref="F62:G62"/>
    <mergeCell ref="H62:I62"/>
    <mergeCell ref="J62:K62"/>
    <mergeCell ref="L62:M62"/>
    <mergeCell ref="N61:O61"/>
    <mergeCell ref="P61:Q61"/>
    <mergeCell ref="R61:S61"/>
    <mergeCell ref="T61:U61"/>
    <mergeCell ref="V55:W55"/>
    <mergeCell ref="X55:Y55"/>
    <mergeCell ref="Z60:AA60"/>
    <mergeCell ref="AB60:AC60"/>
    <mergeCell ref="AH60:AI60"/>
    <mergeCell ref="AJ60:AK60"/>
    <mergeCell ref="AL60:AO60"/>
    <mergeCell ref="A61:E61"/>
    <mergeCell ref="F61:G61"/>
    <mergeCell ref="H61:I61"/>
    <mergeCell ref="J61:K61"/>
    <mergeCell ref="L61:M61"/>
    <mergeCell ref="N60:O60"/>
    <mergeCell ref="P60:Q60"/>
    <mergeCell ref="R60:S60"/>
    <mergeCell ref="T60:U60"/>
    <mergeCell ref="V60:W60"/>
    <mergeCell ref="X60:Y60"/>
    <mergeCell ref="Z59:AA59"/>
    <mergeCell ref="AB59:AC59"/>
    <mergeCell ref="AH59:AI59"/>
    <mergeCell ref="AJ59:AK59"/>
    <mergeCell ref="AL59:AO59"/>
    <mergeCell ref="A60:E60"/>
    <mergeCell ref="F60:G60"/>
    <mergeCell ref="H60:I60"/>
    <mergeCell ref="J60:K60"/>
    <mergeCell ref="L60:M60"/>
    <mergeCell ref="N59:O59"/>
    <mergeCell ref="P59:Q59"/>
    <mergeCell ref="R59:S59"/>
    <mergeCell ref="T59:U59"/>
    <mergeCell ref="V53:W53"/>
    <mergeCell ref="X53:Y53"/>
    <mergeCell ref="Z56:AA56"/>
    <mergeCell ref="AB56:AC56"/>
    <mergeCell ref="AH56:AI56"/>
    <mergeCell ref="AJ56:AK56"/>
    <mergeCell ref="AL56:AO56"/>
    <mergeCell ref="A59:E59"/>
    <mergeCell ref="F59:G59"/>
    <mergeCell ref="H59:I59"/>
    <mergeCell ref="J59:K59"/>
    <mergeCell ref="L59:M59"/>
    <mergeCell ref="N56:O56"/>
    <mergeCell ref="P56:Q56"/>
    <mergeCell ref="R56:S56"/>
    <mergeCell ref="T56:U56"/>
    <mergeCell ref="V56:W56"/>
    <mergeCell ref="X56:Y56"/>
    <mergeCell ref="Z55:AA55"/>
    <mergeCell ref="AB55:AC55"/>
    <mergeCell ref="AH55:AI55"/>
    <mergeCell ref="AJ55:AK55"/>
    <mergeCell ref="AL55:AO55"/>
    <mergeCell ref="A56:E56"/>
    <mergeCell ref="F56:G56"/>
    <mergeCell ref="H56:I56"/>
    <mergeCell ref="J56:K56"/>
    <mergeCell ref="L56:M56"/>
    <mergeCell ref="N55:O55"/>
    <mergeCell ref="P55:Q55"/>
    <mergeCell ref="R55:S55"/>
    <mergeCell ref="T55:U55"/>
    <mergeCell ref="V51:W51"/>
    <mergeCell ref="X51:Y51"/>
    <mergeCell ref="Z54:AA54"/>
    <mergeCell ref="AB54:AC54"/>
    <mergeCell ref="AH54:AI54"/>
    <mergeCell ref="AJ54:AK54"/>
    <mergeCell ref="AL54:AO54"/>
    <mergeCell ref="A55:E55"/>
    <mergeCell ref="F55:G55"/>
    <mergeCell ref="H55:I55"/>
    <mergeCell ref="J55:K55"/>
    <mergeCell ref="L55:M55"/>
    <mergeCell ref="N54:O54"/>
    <mergeCell ref="P54:Q54"/>
    <mergeCell ref="R54:S54"/>
    <mergeCell ref="T54:U54"/>
    <mergeCell ref="V54:W54"/>
    <mergeCell ref="X54:Y54"/>
    <mergeCell ref="Z53:AA53"/>
    <mergeCell ref="AB53:AC53"/>
    <mergeCell ref="AH53:AI53"/>
    <mergeCell ref="AJ53:AK53"/>
    <mergeCell ref="AL53:AO53"/>
    <mergeCell ref="A54:E54"/>
    <mergeCell ref="F54:G54"/>
    <mergeCell ref="H54:I54"/>
    <mergeCell ref="J54:K54"/>
    <mergeCell ref="L54:M54"/>
    <mergeCell ref="N53:O53"/>
    <mergeCell ref="P53:Q53"/>
    <mergeCell ref="R53:S53"/>
    <mergeCell ref="T53:U53"/>
    <mergeCell ref="V49:W49"/>
    <mergeCell ref="X49:Y49"/>
    <mergeCell ref="Z52:AA52"/>
    <mergeCell ref="AB52:AC52"/>
    <mergeCell ref="AH52:AI52"/>
    <mergeCell ref="AJ52:AK52"/>
    <mergeCell ref="AL52:AO52"/>
    <mergeCell ref="A53:E53"/>
    <mergeCell ref="F53:G53"/>
    <mergeCell ref="H53:I53"/>
    <mergeCell ref="J53:K53"/>
    <mergeCell ref="L53:M53"/>
    <mergeCell ref="N52:O52"/>
    <mergeCell ref="P52:Q52"/>
    <mergeCell ref="R52:S52"/>
    <mergeCell ref="T52:U52"/>
    <mergeCell ref="V52:W52"/>
    <mergeCell ref="X52:Y52"/>
    <mergeCell ref="Z51:AA51"/>
    <mergeCell ref="AB51:AC51"/>
    <mergeCell ref="AH51:AI51"/>
    <mergeCell ref="AJ51:AK51"/>
    <mergeCell ref="AL51:AO51"/>
    <mergeCell ref="A52:E52"/>
    <mergeCell ref="F52:G52"/>
    <mergeCell ref="H52:I52"/>
    <mergeCell ref="J52:K52"/>
    <mergeCell ref="L52:M52"/>
    <mergeCell ref="N51:O51"/>
    <mergeCell ref="P51:Q51"/>
    <mergeCell ref="R51:S51"/>
    <mergeCell ref="T51:U51"/>
    <mergeCell ref="V44:W44"/>
    <mergeCell ref="X44:Y44"/>
    <mergeCell ref="Z50:AA50"/>
    <mergeCell ref="AB50:AC50"/>
    <mergeCell ref="AH50:AI50"/>
    <mergeCell ref="AJ50:AK50"/>
    <mergeCell ref="AL50:AO50"/>
    <mergeCell ref="A51:E51"/>
    <mergeCell ref="F51:G51"/>
    <mergeCell ref="H51:I51"/>
    <mergeCell ref="J51:K51"/>
    <mergeCell ref="L51:M51"/>
    <mergeCell ref="N50:O50"/>
    <mergeCell ref="P50:Q50"/>
    <mergeCell ref="R50:S50"/>
    <mergeCell ref="T50:U50"/>
    <mergeCell ref="V50:W50"/>
    <mergeCell ref="X50:Y50"/>
    <mergeCell ref="Z49:AA49"/>
    <mergeCell ref="AB49:AC49"/>
    <mergeCell ref="AH49:AI49"/>
    <mergeCell ref="AJ49:AK49"/>
    <mergeCell ref="AL49:AO49"/>
    <mergeCell ref="A50:E50"/>
    <mergeCell ref="F50:G50"/>
    <mergeCell ref="H50:I50"/>
    <mergeCell ref="J50:K50"/>
    <mergeCell ref="L50:M50"/>
    <mergeCell ref="N49:O49"/>
    <mergeCell ref="P49:Q49"/>
    <mergeCell ref="R49:S49"/>
    <mergeCell ref="T49:U49"/>
    <mergeCell ref="V42:W42"/>
    <mergeCell ref="X42:Y42"/>
    <mergeCell ref="Z48:AA48"/>
    <mergeCell ref="AB48:AC48"/>
    <mergeCell ref="AH48:AI48"/>
    <mergeCell ref="AJ48:AK48"/>
    <mergeCell ref="AL48:AO48"/>
    <mergeCell ref="A49:E49"/>
    <mergeCell ref="F49:G49"/>
    <mergeCell ref="H49:I49"/>
    <mergeCell ref="J49:K49"/>
    <mergeCell ref="L49:M49"/>
    <mergeCell ref="N48:O48"/>
    <mergeCell ref="P48:Q48"/>
    <mergeCell ref="R48:S48"/>
    <mergeCell ref="T48:U48"/>
    <mergeCell ref="V48:W48"/>
    <mergeCell ref="X48:Y48"/>
    <mergeCell ref="Z44:AA44"/>
    <mergeCell ref="AB44:AC44"/>
    <mergeCell ref="AH44:AI44"/>
    <mergeCell ref="AJ44:AK44"/>
    <mergeCell ref="AL44:AO44"/>
    <mergeCell ref="A48:E48"/>
    <mergeCell ref="F48:G48"/>
    <mergeCell ref="H48:I48"/>
    <mergeCell ref="J48:K48"/>
    <mergeCell ref="L48:M48"/>
    <mergeCell ref="N44:O44"/>
    <mergeCell ref="P44:Q44"/>
    <mergeCell ref="R44:S44"/>
    <mergeCell ref="T44:U44"/>
    <mergeCell ref="V40:W40"/>
    <mergeCell ref="X40:Y40"/>
    <mergeCell ref="Z43:AA43"/>
    <mergeCell ref="AB43:AC43"/>
    <mergeCell ref="AH43:AI43"/>
    <mergeCell ref="AJ43:AK43"/>
    <mergeCell ref="AL43:AO43"/>
    <mergeCell ref="A44:E44"/>
    <mergeCell ref="F44:G44"/>
    <mergeCell ref="H44:I44"/>
    <mergeCell ref="J44:K44"/>
    <mergeCell ref="L44:M44"/>
    <mergeCell ref="N43:O43"/>
    <mergeCell ref="P43:Q43"/>
    <mergeCell ref="R43:S43"/>
    <mergeCell ref="T43:U43"/>
    <mergeCell ref="V43:W43"/>
    <mergeCell ref="X43:Y43"/>
    <mergeCell ref="Z42:AA42"/>
    <mergeCell ref="AB42:AC42"/>
    <mergeCell ref="AH42:AI42"/>
    <mergeCell ref="AJ42:AK42"/>
    <mergeCell ref="AL42:AO42"/>
    <mergeCell ref="A43:E43"/>
    <mergeCell ref="F43:G43"/>
    <mergeCell ref="H43:I43"/>
    <mergeCell ref="J43:K43"/>
    <mergeCell ref="L43:M43"/>
    <mergeCell ref="N42:O42"/>
    <mergeCell ref="P42:Q42"/>
    <mergeCell ref="R42:S42"/>
    <mergeCell ref="T42:U42"/>
    <mergeCell ref="V38:W38"/>
    <mergeCell ref="X38:Y38"/>
    <mergeCell ref="Z41:AA41"/>
    <mergeCell ref="AB41:AC41"/>
    <mergeCell ref="AH41:AI41"/>
    <mergeCell ref="AJ41:AK41"/>
    <mergeCell ref="AL41:AO41"/>
    <mergeCell ref="A42:E42"/>
    <mergeCell ref="F42:G42"/>
    <mergeCell ref="H42:I42"/>
    <mergeCell ref="J42:K42"/>
    <mergeCell ref="L42:M42"/>
    <mergeCell ref="N41:O41"/>
    <mergeCell ref="P41:Q41"/>
    <mergeCell ref="R41:S41"/>
    <mergeCell ref="T41:U41"/>
    <mergeCell ref="V41:W41"/>
    <mergeCell ref="X41:Y41"/>
    <mergeCell ref="Z40:AA40"/>
    <mergeCell ref="AB40:AC40"/>
    <mergeCell ref="AH40:AI40"/>
    <mergeCell ref="AJ40:AK40"/>
    <mergeCell ref="AL40:AO40"/>
    <mergeCell ref="A41:E41"/>
    <mergeCell ref="F41:G41"/>
    <mergeCell ref="H41:I41"/>
    <mergeCell ref="J41:K41"/>
    <mergeCell ref="L41:M41"/>
    <mergeCell ref="N40:O40"/>
    <mergeCell ref="P40:Q40"/>
    <mergeCell ref="R40:S40"/>
    <mergeCell ref="T40:U40"/>
    <mergeCell ref="V34:W34"/>
    <mergeCell ref="X34:Y34"/>
    <mergeCell ref="Z39:AA39"/>
    <mergeCell ref="AB39:AC39"/>
    <mergeCell ref="AH39:AI39"/>
    <mergeCell ref="AJ39:AK39"/>
    <mergeCell ref="AL39:AO39"/>
    <mergeCell ref="A40:E40"/>
    <mergeCell ref="F40:G40"/>
    <mergeCell ref="H40:I40"/>
    <mergeCell ref="J40:K40"/>
    <mergeCell ref="L40:M40"/>
    <mergeCell ref="N39:O39"/>
    <mergeCell ref="P39:Q39"/>
    <mergeCell ref="R39:S39"/>
    <mergeCell ref="T39:U39"/>
    <mergeCell ref="V39:W39"/>
    <mergeCell ref="X39:Y39"/>
    <mergeCell ref="Z38:AA38"/>
    <mergeCell ref="AB38:AC38"/>
    <mergeCell ref="AH38:AI38"/>
    <mergeCell ref="AJ38:AK38"/>
    <mergeCell ref="AL38:AO38"/>
    <mergeCell ref="A39:E39"/>
    <mergeCell ref="F39:G39"/>
    <mergeCell ref="H39:I39"/>
    <mergeCell ref="J39:K39"/>
    <mergeCell ref="L39:M39"/>
    <mergeCell ref="N38:O38"/>
    <mergeCell ref="P38:Q38"/>
    <mergeCell ref="R38:S38"/>
    <mergeCell ref="T38:U38"/>
    <mergeCell ref="V32:W32"/>
    <mergeCell ref="X32:Y32"/>
    <mergeCell ref="Z37:AA37"/>
    <mergeCell ref="AB37:AC37"/>
    <mergeCell ref="AH37:AI37"/>
    <mergeCell ref="AJ37:AK37"/>
    <mergeCell ref="AL37:AO37"/>
    <mergeCell ref="A38:E38"/>
    <mergeCell ref="F38:G38"/>
    <mergeCell ref="H38:I38"/>
    <mergeCell ref="J38:K38"/>
    <mergeCell ref="L38:M38"/>
    <mergeCell ref="N37:O37"/>
    <mergeCell ref="P37:Q37"/>
    <mergeCell ref="R37:S37"/>
    <mergeCell ref="T37:U37"/>
    <mergeCell ref="V37:W37"/>
    <mergeCell ref="X37:Y37"/>
    <mergeCell ref="Z34:AA34"/>
    <mergeCell ref="AB34:AC34"/>
    <mergeCell ref="AH34:AI34"/>
    <mergeCell ref="AJ34:AK34"/>
    <mergeCell ref="AL34:AO34"/>
    <mergeCell ref="A37:E37"/>
    <mergeCell ref="F37:G37"/>
    <mergeCell ref="H37:I37"/>
    <mergeCell ref="J37:K37"/>
    <mergeCell ref="L37:M37"/>
    <mergeCell ref="N34:O34"/>
    <mergeCell ref="P34:Q34"/>
    <mergeCell ref="R34:S34"/>
    <mergeCell ref="T34:U34"/>
    <mergeCell ref="V30:W30"/>
    <mergeCell ref="X30:Y30"/>
    <mergeCell ref="Z33:AA33"/>
    <mergeCell ref="AB33:AC33"/>
    <mergeCell ref="AH33:AI33"/>
    <mergeCell ref="AJ33:AK33"/>
    <mergeCell ref="AL33:AO33"/>
    <mergeCell ref="A34:E34"/>
    <mergeCell ref="F34:G34"/>
    <mergeCell ref="H34:I34"/>
    <mergeCell ref="J34:K34"/>
    <mergeCell ref="L34:M34"/>
    <mergeCell ref="N33:O33"/>
    <mergeCell ref="P33:Q33"/>
    <mergeCell ref="R33:S33"/>
    <mergeCell ref="T33:U33"/>
    <mergeCell ref="V33:W33"/>
    <mergeCell ref="X33:Y33"/>
    <mergeCell ref="Z32:AA32"/>
    <mergeCell ref="AB32:AC32"/>
    <mergeCell ref="AH32:AI32"/>
    <mergeCell ref="AJ32:AK32"/>
    <mergeCell ref="AL32:AO32"/>
    <mergeCell ref="A33:E33"/>
    <mergeCell ref="F33:G33"/>
    <mergeCell ref="H33:I33"/>
    <mergeCell ref="J33:K33"/>
    <mergeCell ref="L33:M33"/>
    <mergeCell ref="N32:O32"/>
    <mergeCell ref="P32:Q32"/>
    <mergeCell ref="R32:S32"/>
    <mergeCell ref="T32:U32"/>
    <mergeCell ref="V28:W28"/>
    <mergeCell ref="X28:Y28"/>
    <mergeCell ref="Z31:AA31"/>
    <mergeCell ref="AB31:AC31"/>
    <mergeCell ref="AH31:AI31"/>
    <mergeCell ref="AJ31:AK31"/>
    <mergeCell ref="AL31:AO31"/>
    <mergeCell ref="A32:E32"/>
    <mergeCell ref="F32:G32"/>
    <mergeCell ref="H32:I32"/>
    <mergeCell ref="J32:K32"/>
    <mergeCell ref="L32:M32"/>
    <mergeCell ref="N31:O31"/>
    <mergeCell ref="P31:Q31"/>
    <mergeCell ref="R31:S31"/>
    <mergeCell ref="T31:U31"/>
    <mergeCell ref="V31:W31"/>
    <mergeCell ref="X31:Y31"/>
    <mergeCell ref="Z30:AA30"/>
    <mergeCell ref="AB30:AC30"/>
    <mergeCell ref="AH30:AI30"/>
    <mergeCell ref="AJ30:AK30"/>
    <mergeCell ref="AL30:AO30"/>
    <mergeCell ref="A31:E31"/>
    <mergeCell ref="F31:G31"/>
    <mergeCell ref="H31:I31"/>
    <mergeCell ref="J31:K31"/>
    <mergeCell ref="L31:M31"/>
    <mergeCell ref="N30:O30"/>
    <mergeCell ref="P30:Q30"/>
    <mergeCell ref="R30:S30"/>
    <mergeCell ref="T30:U30"/>
    <mergeCell ref="V26:W26"/>
    <mergeCell ref="X26:Y26"/>
    <mergeCell ref="Z29:AA29"/>
    <mergeCell ref="AB29:AC29"/>
    <mergeCell ref="AH29:AI29"/>
    <mergeCell ref="AJ29:AK29"/>
    <mergeCell ref="AL29:AO29"/>
    <mergeCell ref="A30:E30"/>
    <mergeCell ref="F30:G30"/>
    <mergeCell ref="H30:I30"/>
    <mergeCell ref="J30:K30"/>
    <mergeCell ref="L30:M30"/>
    <mergeCell ref="N29:O29"/>
    <mergeCell ref="P29:Q29"/>
    <mergeCell ref="R29:S29"/>
    <mergeCell ref="T29:U29"/>
    <mergeCell ref="V29:W29"/>
    <mergeCell ref="X29:Y29"/>
    <mergeCell ref="Z28:AA28"/>
    <mergeCell ref="AB28:AC28"/>
    <mergeCell ref="AH28:AI28"/>
    <mergeCell ref="AJ28:AK28"/>
    <mergeCell ref="AL28:AO28"/>
    <mergeCell ref="A29:E29"/>
    <mergeCell ref="F29:G29"/>
    <mergeCell ref="H29:I29"/>
    <mergeCell ref="J29:K29"/>
    <mergeCell ref="L29:M29"/>
    <mergeCell ref="N28:O28"/>
    <mergeCell ref="P28:Q28"/>
    <mergeCell ref="R28:S28"/>
    <mergeCell ref="T28:U28"/>
    <mergeCell ref="N24:O25"/>
    <mergeCell ref="D22:F22"/>
    <mergeCell ref="Z27:AA27"/>
    <mergeCell ref="AB27:AC27"/>
    <mergeCell ref="AH27:AI27"/>
    <mergeCell ref="AJ27:AK27"/>
    <mergeCell ref="AL27:AO27"/>
    <mergeCell ref="A28:E28"/>
    <mergeCell ref="F28:G28"/>
    <mergeCell ref="H28:I28"/>
    <mergeCell ref="J28:K28"/>
    <mergeCell ref="L28:M28"/>
    <mergeCell ref="N27:O27"/>
    <mergeCell ref="P27:Q27"/>
    <mergeCell ref="R27:S27"/>
    <mergeCell ref="T27:U27"/>
    <mergeCell ref="V27:W27"/>
    <mergeCell ref="X27:Y27"/>
    <mergeCell ref="Z26:AA26"/>
    <mergeCell ref="AB26:AC26"/>
    <mergeCell ref="AH26:AI26"/>
    <mergeCell ref="AJ26:AK26"/>
    <mergeCell ref="AL26:AO26"/>
    <mergeCell ref="A27:E27"/>
    <mergeCell ref="F27:G27"/>
    <mergeCell ref="H27:I27"/>
    <mergeCell ref="J27:K27"/>
    <mergeCell ref="L27:M27"/>
    <mergeCell ref="N26:O26"/>
    <mergeCell ref="P26:Q26"/>
    <mergeCell ref="R26:S26"/>
    <mergeCell ref="T26:U26"/>
    <mergeCell ref="D20:F20"/>
    <mergeCell ref="N16:O16"/>
    <mergeCell ref="P16:Q16"/>
    <mergeCell ref="R16:S16"/>
    <mergeCell ref="T16:U16"/>
    <mergeCell ref="N20:O20"/>
    <mergeCell ref="P20:Q20"/>
    <mergeCell ref="AB24:AC25"/>
    <mergeCell ref="AH24:AI25"/>
    <mergeCell ref="AJ24:AK25"/>
    <mergeCell ref="AL24:AO24"/>
    <mergeCell ref="AL25:AO25"/>
    <mergeCell ref="A26:E26"/>
    <mergeCell ref="F26:G26"/>
    <mergeCell ref="H26:I26"/>
    <mergeCell ref="J26:K26"/>
    <mergeCell ref="L26:M26"/>
    <mergeCell ref="P24:Q25"/>
    <mergeCell ref="R24:S25"/>
    <mergeCell ref="T24:U25"/>
    <mergeCell ref="V24:W25"/>
    <mergeCell ref="X24:Y25"/>
    <mergeCell ref="Z24:AA25"/>
    <mergeCell ref="N21:O21"/>
    <mergeCell ref="P21:Q21"/>
    <mergeCell ref="N22:O22"/>
    <mergeCell ref="P22:Q22"/>
    <mergeCell ref="A24:E25"/>
    <mergeCell ref="F24:G25"/>
    <mergeCell ref="H24:I25"/>
    <mergeCell ref="J24:K25"/>
    <mergeCell ref="L24:M25"/>
    <mergeCell ref="R12:S12"/>
    <mergeCell ref="T12:U12"/>
    <mergeCell ref="V12:W12"/>
    <mergeCell ref="R20:S20"/>
    <mergeCell ref="T20:U20"/>
    <mergeCell ref="V18:W18"/>
    <mergeCell ref="V20:W20"/>
    <mergeCell ref="X18:Y18"/>
    <mergeCell ref="X20:Y20"/>
    <mergeCell ref="V19:W19"/>
    <mergeCell ref="X19:Y19"/>
    <mergeCell ref="V16:W16"/>
    <mergeCell ref="X16:Y16"/>
    <mergeCell ref="N17:O17"/>
    <mergeCell ref="P17:Q17"/>
    <mergeCell ref="R17:S17"/>
    <mergeCell ref="T17:U17"/>
    <mergeCell ref="V17:W17"/>
    <mergeCell ref="X17:Y17"/>
    <mergeCell ref="Z74:AA74"/>
    <mergeCell ref="V8:W9"/>
    <mergeCell ref="X8:Y9"/>
    <mergeCell ref="D10:I10"/>
    <mergeCell ref="N10:O10"/>
    <mergeCell ref="W3:Y4"/>
    <mergeCell ref="A4:L6"/>
    <mergeCell ref="P7:Q7"/>
    <mergeCell ref="R7:S7"/>
    <mergeCell ref="T7:U7"/>
    <mergeCell ref="V7:W7"/>
    <mergeCell ref="N11:O11"/>
    <mergeCell ref="P11:Q11"/>
    <mergeCell ref="R11:S11"/>
    <mergeCell ref="T11:U11"/>
    <mergeCell ref="V11:W11"/>
    <mergeCell ref="T13:U13"/>
    <mergeCell ref="V13:W13"/>
    <mergeCell ref="N13:O13"/>
    <mergeCell ref="P13:Q13"/>
    <mergeCell ref="R13:S13"/>
    <mergeCell ref="P10:Q10"/>
    <mergeCell ref="R10:S10"/>
    <mergeCell ref="T10:U10"/>
    <mergeCell ref="X74:Y74"/>
    <mergeCell ref="X12:Y12"/>
    <mergeCell ref="V10:W10"/>
    <mergeCell ref="X10:Y10"/>
    <mergeCell ref="V74:W74"/>
    <mergeCell ref="X11:Y11"/>
    <mergeCell ref="X13:Y13"/>
    <mergeCell ref="X14:Y14"/>
    <mergeCell ref="N35:O35"/>
    <mergeCell ref="P35:Q35"/>
    <mergeCell ref="R35:S35"/>
    <mergeCell ref="T35:U35"/>
    <mergeCell ref="V35:W35"/>
    <mergeCell ref="X35:Y35"/>
    <mergeCell ref="Z35:AA35"/>
    <mergeCell ref="AB35:AC35"/>
    <mergeCell ref="AD35:AE35"/>
    <mergeCell ref="AF35:AG35"/>
    <mergeCell ref="AH35:AI35"/>
    <mergeCell ref="AJ35:AK35"/>
    <mergeCell ref="D8:I8"/>
    <mergeCell ref="N8:O9"/>
    <mergeCell ref="P8:Q9"/>
    <mergeCell ref="R8:S9"/>
    <mergeCell ref="T8:U9"/>
    <mergeCell ref="N15:O15"/>
    <mergeCell ref="P15:Q15"/>
    <mergeCell ref="R15:S15"/>
    <mergeCell ref="T15:U15"/>
    <mergeCell ref="V15:W15"/>
    <mergeCell ref="X15:Y15"/>
    <mergeCell ref="D14:I14"/>
    <mergeCell ref="N14:O14"/>
    <mergeCell ref="P14:Q14"/>
    <mergeCell ref="R14:S14"/>
    <mergeCell ref="T14:U14"/>
    <mergeCell ref="V14:W14"/>
    <mergeCell ref="D12:I12"/>
    <mergeCell ref="N12:O12"/>
    <mergeCell ref="P12:Q12"/>
    <mergeCell ref="V46:W46"/>
    <mergeCell ref="X46:Y46"/>
    <mergeCell ref="Z46:AA46"/>
    <mergeCell ref="AB46:AC46"/>
    <mergeCell ref="AD46:AE46"/>
    <mergeCell ref="AF46:AG46"/>
    <mergeCell ref="AH46:AI46"/>
    <mergeCell ref="AJ46:AK46"/>
    <mergeCell ref="AL35:AO35"/>
    <mergeCell ref="A36:E36"/>
    <mergeCell ref="F36:G36"/>
    <mergeCell ref="H36:I36"/>
    <mergeCell ref="J36:K36"/>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O36"/>
    <mergeCell ref="A35:E35"/>
    <mergeCell ref="F35:G35"/>
    <mergeCell ref="H35:I35"/>
    <mergeCell ref="J35:K35"/>
    <mergeCell ref="L35:M35"/>
    <mergeCell ref="AD45:AE45"/>
    <mergeCell ref="AF45:AG45"/>
    <mergeCell ref="AH45:AI45"/>
    <mergeCell ref="AJ45:AK45"/>
    <mergeCell ref="AL46:AO46"/>
    <mergeCell ref="A47:E47"/>
    <mergeCell ref="F47:G47"/>
    <mergeCell ref="H47:I47"/>
    <mergeCell ref="J47:K47"/>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AL47:AO47"/>
    <mergeCell ref="A46:E46"/>
    <mergeCell ref="F46:G46"/>
    <mergeCell ref="H46:I46"/>
    <mergeCell ref="J46:K46"/>
    <mergeCell ref="L46:M46"/>
    <mergeCell ref="N46:O46"/>
    <mergeCell ref="P46:Q46"/>
    <mergeCell ref="R46:S46"/>
    <mergeCell ref="T46:U46"/>
    <mergeCell ref="AL45:AO45"/>
    <mergeCell ref="A57:E57"/>
    <mergeCell ref="F57:G57"/>
    <mergeCell ref="H57:I57"/>
    <mergeCell ref="J57:K57"/>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AL57:AO57"/>
    <mergeCell ref="A45:E45"/>
    <mergeCell ref="F45:G45"/>
    <mergeCell ref="H45:I45"/>
    <mergeCell ref="J45:K45"/>
    <mergeCell ref="L45:M45"/>
    <mergeCell ref="N45:O45"/>
    <mergeCell ref="P45:Q45"/>
    <mergeCell ref="R45:S45"/>
    <mergeCell ref="T45:U45"/>
    <mergeCell ref="V45:W45"/>
    <mergeCell ref="X45:Y45"/>
    <mergeCell ref="Z45:AA45"/>
    <mergeCell ref="AB45:AC45"/>
    <mergeCell ref="AL58:AO58"/>
    <mergeCell ref="A58:E58"/>
    <mergeCell ref="F58:G58"/>
    <mergeCell ref="H58:I58"/>
    <mergeCell ref="J58:K58"/>
    <mergeCell ref="L58:M58"/>
    <mergeCell ref="N58:O58"/>
    <mergeCell ref="P58:Q58"/>
    <mergeCell ref="R58:S58"/>
    <mergeCell ref="T58:U58"/>
    <mergeCell ref="V58:W58"/>
    <mergeCell ref="X58:Y58"/>
    <mergeCell ref="Z58:AA58"/>
    <mergeCell ref="AB58:AC58"/>
    <mergeCell ref="AD58:AE58"/>
    <mergeCell ref="AF58:AG58"/>
    <mergeCell ref="AH58:AI58"/>
    <mergeCell ref="AJ58:AK58"/>
  </mergeCells>
  <printOptions horizontalCentered="1"/>
  <pageMargins left="0" right="0" top="0" bottom="0" header="0.5" footer="0.5"/>
  <pageSetup paperSize="5" scale="45" orientation="landscape" r:id="rId1"/>
  <headerFooter alignWithMargins="0"/>
  <colBreaks count="1" manualBreakCount="1">
    <brk id="35"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56"/>
  <sheetViews>
    <sheetView zoomScale="80" zoomScaleNormal="80" workbookViewId="0">
      <pane xSplit="5" topLeftCell="F1" activePane="topRight" state="frozen"/>
      <selection pane="topRight"/>
    </sheetView>
  </sheetViews>
  <sheetFormatPr defaultRowHeight="13.2" x14ac:dyDescent="0.25"/>
  <cols>
    <col min="5" max="5" width="11.109375" customWidth="1"/>
    <col min="16" max="16" width="8.33203125" customWidth="1"/>
    <col min="18" max="18" width="11.109375" customWidth="1"/>
    <col min="24" max="24" width="10.6640625" customWidth="1"/>
    <col min="28" max="28" width="9.109375" customWidth="1"/>
    <col min="30" max="30" width="9.109375" customWidth="1"/>
    <col min="32" max="32" width="9.109375" customWidth="1"/>
  </cols>
  <sheetData>
    <row r="1" spans="1:35" ht="24" thickBot="1" x14ac:dyDescent="0.45">
      <c r="A1" s="6" t="s">
        <v>0</v>
      </c>
      <c r="B1" s="1"/>
      <c r="C1" s="1"/>
      <c r="D1" s="1"/>
      <c r="E1" s="1"/>
      <c r="F1" s="1"/>
      <c r="G1" s="1"/>
      <c r="H1" s="1"/>
      <c r="I1" s="1"/>
      <c r="J1" s="1"/>
      <c r="K1" s="1"/>
      <c r="L1" s="1"/>
      <c r="M1" s="1"/>
      <c r="N1" s="1"/>
      <c r="O1" s="1"/>
      <c r="P1" s="1"/>
      <c r="Q1" s="1"/>
      <c r="R1" s="1"/>
      <c r="S1" s="1"/>
      <c r="T1" s="1"/>
      <c r="U1" s="1"/>
      <c r="V1" s="1"/>
      <c r="W1" s="1"/>
      <c r="X1" s="1"/>
      <c r="Y1" s="1"/>
      <c r="Z1" s="1"/>
      <c r="AA1" s="1"/>
      <c r="AB1" s="32" t="s">
        <v>180</v>
      </c>
      <c r="AC1" s="33"/>
      <c r="AD1" s="32" t="s">
        <v>180</v>
      </c>
      <c r="AE1" s="33"/>
      <c r="AF1" s="32" t="s">
        <v>180</v>
      </c>
      <c r="AG1" s="33"/>
      <c r="AH1" s="34"/>
      <c r="AI1" s="1"/>
    </row>
    <row r="2" spans="1:35" ht="15.75" customHeight="1" thickBot="1" x14ac:dyDescent="0.3">
      <c r="A2" s="6" t="s">
        <v>1</v>
      </c>
      <c r="B2" s="1"/>
      <c r="C2" s="1"/>
      <c r="D2" s="1"/>
      <c r="E2" s="1"/>
      <c r="F2" s="1"/>
      <c r="G2" s="1"/>
      <c r="H2" s="1"/>
      <c r="I2" s="1"/>
      <c r="J2" s="1"/>
      <c r="K2" s="1"/>
      <c r="L2" s="1"/>
      <c r="M2" s="1"/>
      <c r="N2" s="1"/>
      <c r="O2" s="1"/>
      <c r="P2" s="1"/>
      <c r="Q2" s="1"/>
      <c r="R2" s="1"/>
      <c r="S2" s="1"/>
      <c r="T2" s="1"/>
      <c r="U2" s="1"/>
      <c r="V2" s="1"/>
      <c r="W2" s="1"/>
      <c r="X2" s="1"/>
      <c r="Y2" s="1"/>
      <c r="Z2" s="1"/>
      <c r="AA2" s="1"/>
      <c r="AI2" s="1"/>
    </row>
    <row r="3" spans="1:35" ht="13.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541" t="s">
        <v>115</v>
      </c>
      <c r="AC3" s="542"/>
      <c r="AD3" s="542"/>
      <c r="AE3" s="542"/>
      <c r="AF3" s="542"/>
      <c r="AG3" s="542"/>
      <c r="AH3" s="543"/>
      <c r="AI3" s="1"/>
    </row>
    <row r="4" spans="1:35" ht="29.25" customHeight="1" thickBot="1" x14ac:dyDescent="0.3">
      <c r="A4" s="239" t="s">
        <v>148</v>
      </c>
      <c r="B4" s="239"/>
      <c r="C4" s="239"/>
      <c r="D4" s="239"/>
      <c r="E4" s="239"/>
      <c r="F4" s="239"/>
      <c r="G4" s="239"/>
      <c r="H4" s="239"/>
      <c r="I4" s="239"/>
      <c r="J4" s="239"/>
      <c r="K4" s="239"/>
      <c r="L4" s="239"/>
      <c r="M4" s="1"/>
      <c r="N4" s="1"/>
      <c r="O4" s="1"/>
      <c r="P4" s="1"/>
      <c r="Q4" s="1"/>
      <c r="R4" s="1"/>
      <c r="S4" s="1"/>
      <c r="T4" s="1"/>
      <c r="U4" s="1"/>
      <c r="V4" s="1"/>
      <c r="W4" s="1"/>
      <c r="X4" s="1"/>
      <c r="Y4" s="1"/>
      <c r="Z4" s="1"/>
      <c r="AA4" s="1"/>
      <c r="AB4" s="544"/>
      <c r="AC4" s="545"/>
      <c r="AD4" s="545"/>
      <c r="AE4" s="545"/>
      <c r="AF4" s="545"/>
      <c r="AG4" s="545"/>
      <c r="AH4" s="546"/>
      <c r="AI4" s="1"/>
    </row>
    <row r="5" spans="1:35" ht="13.8" thickBot="1" x14ac:dyDescent="0.3">
      <c r="A5" s="239"/>
      <c r="B5" s="239"/>
      <c r="C5" s="239"/>
      <c r="D5" s="239"/>
      <c r="E5" s="239"/>
      <c r="F5" s="239"/>
      <c r="G5" s="239"/>
      <c r="H5" s="239"/>
      <c r="I5" s="239"/>
      <c r="J5" s="239"/>
      <c r="K5" s="239"/>
      <c r="L5" s="239"/>
      <c r="M5" s="1"/>
      <c r="N5" s="1"/>
      <c r="O5" s="1"/>
      <c r="P5" s="1"/>
      <c r="Q5" s="1"/>
      <c r="R5" s="1"/>
      <c r="S5" s="1"/>
      <c r="T5" s="1"/>
      <c r="U5" s="1"/>
      <c r="V5" s="1"/>
      <c r="W5" s="1"/>
      <c r="X5" s="1"/>
      <c r="Y5" s="1"/>
      <c r="Z5" s="1"/>
      <c r="AA5" s="1"/>
      <c r="AB5" s="1"/>
      <c r="AC5" s="1"/>
      <c r="AD5" s="1"/>
      <c r="AE5" s="1"/>
      <c r="AF5" s="1"/>
      <c r="AG5" s="1"/>
      <c r="AH5" s="1"/>
      <c r="AI5" s="1"/>
    </row>
    <row r="6" spans="1:35" x14ac:dyDescent="0.25">
      <c r="A6" s="239"/>
      <c r="B6" s="239"/>
      <c r="C6" s="239"/>
      <c r="D6" s="239"/>
      <c r="E6" s="239"/>
      <c r="F6" s="239"/>
      <c r="G6" s="239"/>
      <c r="H6" s="239"/>
      <c r="I6" s="239"/>
      <c r="J6" s="239"/>
      <c r="K6" s="239"/>
      <c r="L6" s="239"/>
      <c r="M6" s="1"/>
      <c r="N6" s="1"/>
      <c r="O6" s="1"/>
      <c r="P6" s="1"/>
      <c r="Q6" s="1"/>
      <c r="R6" s="1"/>
      <c r="S6" s="1"/>
      <c r="T6" s="1"/>
      <c r="U6" s="1"/>
      <c r="V6" s="1"/>
      <c r="W6" s="535" t="s">
        <v>162</v>
      </c>
      <c r="X6" s="536"/>
      <c r="Y6" s="1"/>
      <c r="Z6" s="1"/>
      <c r="AA6" s="535" t="s">
        <v>162</v>
      </c>
      <c r="AB6" s="536"/>
      <c r="AC6" s="1"/>
      <c r="AD6" s="1"/>
      <c r="AE6" s="1"/>
      <c r="AF6" s="1"/>
      <c r="AG6" s="1"/>
      <c r="AH6" s="1"/>
      <c r="AI6" s="1"/>
    </row>
    <row r="7" spans="1:35" ht="13.8" thickBot="1" x14ac:dyDescent="0.3">
      <c r="A7" s="1"/>
      <c r="B7" s="1"/>
      <c r="C7" s="1"/>
      <c r="D7" s="1"/>
      <c r="E7" s="1"/>
      <c r="F7" s="1"/>
      <c r="G7" s="1"/>
      <c r="H7" s="1"/>
      <c r="I7" s="1"/>
      <c r="J7" s="1"/>
      <c r="K7" s="1"/>
      <c r="L7" s="1"/>
      <c r="M7" s="1"/>
      <c r="N7" s="1"/>
      <c r="O7" s="500"/>
      <c r="P7" s="500"/>
      <c r="Q7" s="500"/>
      <c r="R7" s="500"/>
      <c r="S7" s="500"/>
      <c r="T7" s="500"/>
      <c r="U7" s="500"/>
      <c r="V7" s="501"/>
      <c r="W7" s="502" t="s">
        <v>163</v>
      </c>
      <c r="X7" s="503"/>
      <c r="Y7" s="337"/>
      <c r="Z7" s="501"/>
      <c r="AA7" s="502" t="s">
        <v>163</v>
      </c>
      <c r="AB7" s="503"/>
      <c r="AC7" s="337"/>
      <c r="AD7" s="500"/>
      <c r="AE7" s="500"/>
      <c r="AF7" s="500"/>
      <c r="AG7" s="500"/>
      <c r="AH7" s="500"/>
      <c r="AI7" s="500"/>
    </row>
    <row r="8" spans="1:35" x14ac:dyDescent="0.25">
      <c r="A8" s="7" t="s">
        <v>2</v>
      </c>
      <c r="B8" s="1"/>
      <c r="C8" s="1"/>
      <c r="D8" s="464">
        <f>'ADV#1'!$D$8:$I$8</f>
        <v>0</v>
      </c>
      <c r="E8" s="464"/>
      <c r="F8" s="464"/>
      <c r="G8" s="464"/>
      <c r="H8" s="464"/>
      <c r="I8" s="464"/>
      <c r="J8" s="1"/>
      <c r="K8" s="1"/>
      <c r="L8" s="1"/>
      <c r="M8" s="1"/>
      <c r="N8" s="1"/>
      <c r="O8" s="516" t="s">
        <v>15</v>
      </c>
      <c r="P8" s="517"/>
      <c r="Q8" s="504" t="s">
        <v>164</v>
      </c>
      <c r="R8" s="517"/>
      <c r="S8" s="504" t="s">
        <v>13</v>
      </c>
      <c r="T8" s="517"/>
      <c r="U8" s="504" t="s">
        <v>12</v>
      </c>
      <c r="V8" s="517"/>
      <c r="W8" s="504" t="s">
        <v>11</v>
      </c>
      <c r="X8" s="521"/>
      <c r="Y8" s="521"/>
      <c r="Z8" s="517"/>
      <c r="AA8" s="504" t="s">
        <v>9</v>
      </c>
      <c r="AB8" s="505"/>
      <c r="AC8" s="508" t="s">
        <v>8</v>
      </c>
      <c r="AD8" s="509"/>
      <c r="AE8" s="509"/>
      <c r="AF8" s="509"/>
      <c r="AG8" s="509"/>
      <c r="AH8" s="510"/>
      <c r="AI8" s="511"/>
    </row>
    <row r="9" spans="1:35" ht="13.8" thickBot="1" x14ac:dyDescent="0.3">
      <c r="A9" s="7"/>
      <c r="B9" s="1"/>
      <c r="C9" s="1"/>
      <c r="D9" s="1"/>
      <c r="E9" s="7"/>
      <c r="F9" s="7"/>
      <c r="G9" s="7"/>
      <c r="H9" s="7"/>
      <c r="I9" s="7"/>
      <c r="J9" s="1"/>
      <c r="K9" s="1"/>
      <c r="L9" s="1"/>
      <c r="M9" s="1"/>
      <c r="N9" s="1"/>
      <c r="O9" s="518"/>
      <c r="P9" s="519"/>
      <c r="Q9" s="520"/>
      <c r="R9" s="519"/>
      <c r="S9" s="520"/>
      <c r="T9" s="519"/>
      <c r="U9" s="520"/>
      <c r="V9" s="519"/>
      <c r="W9" s="520"/>
      <c r="X9" s="522"/>
      <c r="Y9" s="522"/>
      <c r="Z9" s="519"/>
      <c r="AA9" s="506"/>
      <c r="AB9" s="507"/>
      <c r="AC9" s="512"/>
      <c r="AD9" s="513"/>
      <c r="AE9" s="513"/>
      <c r="AF9" s="513"/>
      <c r="AG9" s="513"/>
      <c r="AH9" s="514"/>
      <c r="AI9" s="515"/>
    </row>
    <row r="10" spans="1:35" x14ac:dyDescent="0.25">
      <c r="A10" s="7" t="s">
        <v>3</v>
      </c>
      <c r="B10" s="1"/>
      <c r="C10" s="1"/>
      <c r="D10" s="371">
        <f>'ADV#1'!$D$10:$I$10</f>
        <v>0</v>
      </c>
      <c r="E10" s="371"/>
      <c r="F10" s="371"/>
      <c r="G10" s="371"/>
      <c r="H10" s="371"/>
      <c r="I10" s="371"/>
      <c r="J10" s="1"/>
      <c r="K10" s="1"/>
      <c r="L10" s="1"/>
      <c r="M10" s="1"/>
      <c r="N10" s="1"/>
      <c r="O10" s="475" t="str">
        <f>IF(N24&lt;&gt;0,N24,"")</f>
        <v>Source 1</v>
      </c>
      <c r="P10" s="360"/>
      <c r="Q10" s="476"/>
      <c r="R10" s="477"/>
      <c r="S10" s="476">
        <f>SUM('ADV#25'!R10:S10)</f>
        <v>0</v>
      </c>
      <c r="T10" s="478"/>
      <c r="U10" s="479">
        <f>N29</f>
        <v>0</v>
      </c>
      <c r="V10" s="480"/>
      <c r="W10" s="476"/>
      <c r="X10" s="477"/>
      <c r="Y10" s="479">
        <f t="shared" ref="Y10:Y17" si="0">S10+U10</f>
        <v>0</v>
      </c>
      <c r="Z10" s="480"/>
      <c r="AA10" s="476"/>
      <c r="AB10" s="477"/>
      <c r="AC10" s="479">
        <f t="shared" ref="AC10:AC17" si="1">Q10-Y10</f>
        <v>0</v>
      </c>
      <c r="AD10" s="479"/>
      <c r="AE10" s="479"/>
      <c r="AF10" s="479"/>
      <c r="AG10" s="479"/>
      <c r="AH10" s="490"/>
      <c r="AI10" s="491"/>
    </row>
    <row r="11" spans="1:35" x14ac:dyDescent="0.25">
      <c r="A11" s="7"/>
      <c r="B11" s="1"/>
      <c r="C11" s="1"/>
      <c r="D11" s="7"/>
      <c r="E11" s="7"/>
      <c r="F11" s="7"/>
      <c r="G11" s="7"/>
      <c r="H11" s="7"/>
      <c r="I11" s="7"/>
      <c r="J11" s="1"/>
      <c r="K11" s="1"/>
      <c r="L11" s="1"/>
      <c r="M11" s="1"/>
      <c r="N11" s="1"/>
      <c r="O11" s="475" t="str">
        <f>IF(P24&lt;&gt;0,P24,"")</f>
        <v>Source 2</v>
      </c>
      <c r="P11" s="360"/>
      <c r="Q11" s="476"/>
      <c r="R11" s="477"/>
      <c r="S11" s="476">
        <f>SUM('ADV#25'!R11:S11)</f>
        <v>0</v>
      </c>
      <c r="T11" s="481"/>
      <c r="U11" s="479">
        <f>P29</f>
        <v>0</v>
      </c>
      <c r="V11" s="480"/>
      <c r="W11" s="476"/>
      <c r="X11" s="477"/>
      <c r="Y11" s="479">
        <f t="shared" si="0"/>
        <v>0</v>
      </c>
      <c r="Z11" s="480"/>
      <c r="AA11" s="476"/>
      <c r="AB11" s="477"/>
      <c r="AC11" s="479">
        <f t="shared" si="1"/>
        <v>0</v>
      </c>
      <c r="AD11" s="479"/>
      <c r="AE11" s="479"/>
      <c r="AF11" s="479"/>
      <c r="AG11" s="479"/>
      <c r="AH11" s="490"/>
      <c r="AI11" s="491"/>
    </row>
    <row r="12" spans="1:35" x14ac:dyDescent="0.25">
      <c r="A12" s="7" t="s">
        <v>4</v>
      </c>
      <c r="B12" s="1"/>
      <c r="C12" s="1"/>
      <c r="D12" s="371">
        <f>'ADV#1'!$D$12:$I$12</f>
        <v>0</v>
      </c>
      <c r="E12" s="371"/>
      <c r="F12" s="371"/>
      <c r="G12" s="371"/>
      <c r="H12" s="371"/>
      <c r="I12" s="371"/>
      <c r="J12" s="1"/>
      <c r="K12" s="1"/>
      <c r="L12" s="1"/>
      <c r="M12" s="1"/>
      <c r="N12" s="1"/>
      <c r="O12" s="475" t="str">
        <f>IF(R24&lt;&gt;0,R24,"")</f>
        <v>Source 3</v>
      </c>
      <c r="P12" s="360"/>
      <c r="Q12" s="476"/>
      <c r="R12" s="477"/>
      <c r="S12" s="476">
        <f>SUM('ADV#25'!R12:S12)</f>
        <v>0</v>
      </c>
      <c r="T12" s="478"/>
      <c r="U12" s="479">
        <f>R29</f>
        <v>0</v>
      </c>
      <c r="V12" s="480"/>
      <c r="W12" s="476"/>
      <c r="X12" s="477"/>
      <c r="Y12" s="479">
        <f t="shared" si="0"/>
        <v>0</v>
      </c>
      <c r="Z12" s="480"/>
      <c r="AA12" s="476"/>
      <c r="AB12" s="477"/>
      <c r="AC12" s="479">
        <f t="shared" si="1"/>
        <v>0</v>
      </c>
      <c r="AD12" s="479"/>
      <c r="AE12" s="479"/>
      <c r="AF12" s="479"/>
      <c r="AG12" s="479"/>
      <c r="AH12" s="490"/>
      <c r="AI12" s="491"/>
    </row>
    <row r="13" spans="1:35" x14ac:dyDescent="0.25">
      <c r="A13" s="7"/>
      <c r="B13" s="1"/>
      <c r="C13" s="1"/>
      <c r="D13" s="7"/>
      <c r="E13" s="7"/>
      <c r="F13" s="7"/>
      <c r="G13" s="7"/>
      <c r="H13" s="7"/>
      <c r="I13" s="7"/>
      <c r="J13" s="1"/>
      <c r="K13" s="1"/>
      <c r="L13" s="1"/>
      <c r="M13" s="1"/>
      <c r="N13" s="1"/>
      <c r="O13" s="475" t="str">
        <f>IF(T24&lt;&gt;0,T24,"")</f>
        <v>Source 4</v>
      </c>
      <c r="P13" s="360"/>
      <c r="Q13" s="476"/>
      <c r="R13" s="477"/>
      <c r="S13" s="476">
        <f>SUM('ADV#25'!R13:S13)</f>
        <v>0</v>
      </c>
      <c r="T13" s="478"/>
      <c r="U13" s="479">
        <f>T29</f>
        <v>0</v>
      </c>
      <c r="V13" s="480"/>
      <c r="W13" s="476"/>
      <c r="X13" s="477"/>
      <c r="Y13" s="479">
        <f t="shared" si="0"/>
        <v>0</v>
      </c>
      <c r="Z13" s="480"/>
      <c r="AA13" s="476"/>
      <c r="AB13" s="477"/>
      <c r="AC13" s="479">
        <f t="shared" si="1"/>
        <v>0</v>
      </c>
      <c r="AD13" s="479"/>
      <c r="AE13" s="479"/>
      <c r="AF13" s="479"/>
      <c r="AG13" s="479"/>
      <c r="AH13" s="490"/>
      <c r="AI13" s="491"/>
    </row>
    <row r="14" spans="1:35" x14ac:dyDescent="0.25">
      <c r="A14" s="7" t="s">
        <v>5</v>
      </c>
      <c r="B14" s="1"/>
      <c r="C14" s="1"/>
      <c r="D14" s="371">
        <f>'ADV#1'!$D$14:$I$14</f>
        <v>0</v>
      </c>
      <c r="E14" s="371"/>
      <c r="F14" s="371"/>
      <c r="G14" s="371"/>
      <c r="H14" s="371"/>
      <c r="I14" s="371"/>
      <c r="J14" s="1"/>
      <c r="K14" s="1"/>
      <c r="L14" s="1"/>
      <c r="M14" s="1"/>
      <c r="N14" s="1"/>
      <c r="O14" s="475" t="str">
        <f>IF(V24&lt;&gt;0,V24,"")</f>
        <v>Source 5</v>
      </c>
      <c r="P14" s="360"/>
      <c r="Q14" s="476"/>
      <c r="R14" s="477"/>
      <c r="S14" s="476">
        <f>SUM('ADV#25'!R14:S14)</f>
        <v>0</v>
      </c>
      <c r="T14" s="478"/>
      <c r="U14" s="479">
        <f>V29</f>
        <v>0</v>
      </c>
      <c r="V14" s="480"/>
      <c r="W14" s="476"/>
      <c r="X14" s="477"/>
      <c r="Y14" s="479">
        <f t="shared" si="0"/>
        <v>0</v>
      </c>
      <c r="Z14" s="480"/>
      <c r="AA14" s="476"/>
      <c r="AB14" s="477"/>
      <c r="AC14" s="479">
        <f t="shared" si="1"/>
        <v>0</v>
      </c>
      <c r="AD14" s="479"/>
      <c r="AE14" s="479"/>
      <c r="AF14" s="479"/>
      <c r="AG14" s="479"/>
      <c r="AH14" s="490"/>
      <c r="AI14" s="491"/>
    </row>
    <row r="15" spans="1:35" x14ac:dyDescent="0.25">
      <c r="A15" s="7"/>
      <c r="B15" s="1"/>
      <c r="C15" s="1"/>
      <c r="D15" s="7"/>
      <c r="E15" s="7"/>
      <c r="F15" s="7"/>
      <c r="G15" s="1"/>
      <c r="H15" s="1"/>
      <c r="I15" s="1"/>
      <c r="J15" s="1"/>
      <c r="K15" s="1"/>
      <c r="L15" s="1"/>
      <c r="M15" s="1"/>
      <c r="N15" s="1"/>
      <c r="O15" s="475" t="str">
        <f>IF(X24&lt;&gt;0,X24,"")</f>
        <v>Source 6</v>
      </c>
      <c r="P15" s="360"/>
      <c r="Q15" s="476"/>
      <c r="R15" s="477"/>
      <c r="S15" s="476">
        <f>SUM('ADV#25'!R15:S15)</f>
        <v>0</v>
      </c>
      <c r="T15" s="478"/>
      <c r="U15" s="479">
        <f>X29</f>
        <v>0</v>
      </c>
      <c r="V15" s="480"/>
      <c r="W15" s="476"/>
      <c r="X15" s="477"/>
      <c r="Y15" s="479">
        <f t="shared" si="0"/>
        <v>0</v>
      </c>
      <c r="Z15" s="480"/>
      <c r="AA15" s="476"/>
      <c r="AB15" s="477"/>
      <c r="AC15" s="479">
        <f t="shared" si="1"/>
        <v>0</v>
      </c>
      <c r="AD15" s="479"/>
      <c r="AE15" s="479"/>
      <c r="AF15" s="479"/>
      <c r="AG15" s="479"/>
      <c r="AH15" s="490"/>
      <c r="AI15" s="491"/>
    </row>
    <row r="16" spans="1:35" x14ac:dyDescent="0.25">
      <c r="A16" s="7" t="s">
        <v>6</v>
      </c>
      <c r="B16" s="1"/>
      <c r="C16" s="1"/>
      <c r="D16" s="371">
        <f>'ADV#1'!$D$20:$F$20</f>
        <v>0</v>
      </c>
      <c r="E16" s="371"/>
      <c r="F16" s="371"/>
      <c r="G16" s="1"/>
      <c r="H16" s="1"/>
      <c r="I16" s="1"/>
      <c r="J16" s="1"/>
      <c r="K16" s="1"/>
      <c r="L16" s="1"/>
      <c r="M16" s="1"/>
      <c r="N16" s="1"/>
      <c r="O16" s="475" t="str">
        <f>IF(Z24&lt;&gt;0,Z24,"")</f>
        <v>Source 7</v>
      </c>
      <c r="P16" s="360"/>
      <c r="Q16" s="476"/>
      <c r="R16" s="477"/>
      <c r="S16" s="476">
        <f>SUM('ADV#25'!R16:S16)</f>
        <v>0</v>
      </c>
      <c r="T16" s="478"/>
      <c r="U16" s="479">
        <f>Z29</f>
        <v>0</v>
      </c>
      <c r="V16" s="480"/>
      <c r="W16" s="476"/>
      <c r="X16" s="477"/>
      <c r="Y16" s="479">
        <f t="shared" si="0"/>
        <v>0</v>
      </c>
      <c r="Z16" s="480"/>
      <c r="AA16" s="476"/>
      <c r="AB16" s="477"/>
      <c r="AC16" s="479">
        <f t="shared" si="1"/>
        <v>0</v>
      </c>
      <c r="AD16" s="479"/>
      <c r="AE16" s="479"/>
      <c r="AF16" s="479"/>
      <c r="AG16" s="479"/>
      <c r="AH16" s="490"/>
      <c r="AI16" s="491"/>
    </row>
    <row r="17" spans="1:37" x14ac:dyDescent="0.25">
      <c r="A17" s="7"/>
      <c r="B17" s="1"/>
      <c r="C17" s="1"/>
      <c r="D17" s="165"/>
      <c r="E17" s="165"/>
      <c r="F17" s="7"/>
      <c r="G17" s="1"/>
      <c r="H17" s="1"/>
      <c r="I17" s="1"/>
      <c r="J17" s="1"/>
      <c r="K17" s="1"/>
      <c r="L17" s="1"/>
      <c r="M17" s="1"/>
      <c r="N17" s="1"/>
      <c r="O17" s="475" t="str">
        <f>IF(AB24&lt;&gt;0,AB24,"")</f>
        <v>Source 8</v>
      </c>
      <c r="P17" s="360"/>
      <c r="Q17" s="476"/>
      <c r="R17" s="477"/>
      <c r="S17" s="476">
        <f>SUM('ADV#25'!R17:S17)</f>
        <v>0</v>
      </c>
      <c r="T17" s="478"/>
      <c r="U17" s="479">
        <f>AB29</f>
        <v>0</v>
      </c>
      <c r="V17" s="480"/>
      <c r="W17" s="476"/>
      <c r="X17" s="477"/>
      <c r="Y17" s="479">
        <f t="shared" si="0"/>
        <v>0</v>
      </c>
      <c r="Z17" s="480"/>
      <c r="AA17" s="476"/>
      <c r="AB17" s="477"/>
      <c r="AC17" s="479">
        <f t="shared" si="1"/>
        <v>0</v>
      </c>
      <c r="AD17" s="479"/>
      <c r="AE17" s="479"/>
      <c r="AF17" s="479"/>
      <c r="AG17" s="479"/>
      <c r="AH17" s="490"/>
      <c r="AI17" s="491"/>
    </row>
    <row r="18" spans="1:37" x14ac:dyDescent="0.25">
      <c r="A18" s="7" t="s">
        <v>7</v>
      </c>
      <c r="B18" s="1"/>
      <c r="C18" s="1"/>
      <c r="D18" s="371">
        <f>'ADV#1'!$D$22:$F$22</f>
        <v>0</v>
      </c>
      <c r="E18" s="371"/>
      <c r="F18" s="371"/>
      <c r="G18" s="1"/>
      <c r="H18" s="1"/>
      <c r="I18" s="1"/>
      <c r="J18" s="1"/>
      <c r="K18" s="1"/>
      <c r="L18" s="1"/>
      <c r="M18" s="1"/>
      <c r="N18" s="5" t="str">
        <f>IF(AD24&lt;&gt;0,AD24,"")</f>
        <v>Source 9</v>
      </c>
      <c r="O18" s="475"/>
      <c r="P18" s="360"/>
      <c r="Q18" s="476"/>
      <c r="R18" s="477"/>
      <c r="S18" s="476"/>
      <c r="T18" s="478"/>
      <c r="U18" s="479"/>
      <c r="V18" s="480"/>
      <c r="W18" s="476"/>
      <c r="X18" s="477"/>
      <c r="Y18" s="173"/>
      <c r="Z18" s="174"/>
      <c r="AA18" s="172"/>
      <c r="AB18" s="175"/>
      <c r="AC18" s="173"/>
      <c r="AD18" s="173"/>
      <c r="AE18" s="173"/>
      <c r="AF18" s="173"/>
      <c r="AG18" s="173"/>
      <c r="AH18" s="176"/>
      <c r="AI18" s="177"/>
    </row>
    <row r="19" spans="1:37" ht="13.8" thickBot="1" x14ac:dyDescent="0.3">
      <c r="A19" s="7"/>
      <c r="B19" s="1"/>
      <c r="C19" s="1"/>
      <c r="D19" s="180"/>
      <c r="E19" s="180"/>
      <c r="F19" s="7"/>
      <c r="G19" s="1"/>
      <c r="H19" s="1"/>
      <c r="I19" s="1"/>
      <c r="J19" s="1"/>
      <c r="K19" s="1"/>
      <c r="L19" s="1"/>
      <c r="M19" s="1"/>
      <c r="N19" s="1" t="str">
        <f>IF(AF24&lt;&gt;0,AF24,"")</f>
        <v>Source 10</v>
      </c>
      <c r="O19" s="475"/>
      <c r="P19" s="360"/>
      <c r="Q19" s="476"/>
      <c r="R19" s="477"/>
      <c r="S19" s="476"/>
      <c r="T19" s="478"/>
      <c r="U19" s="479"/>
      <c r="V19" s="480"/>
      <c r="W19" s="476"/>
      <c r="X19" s="477"/>
      <c r="Y19" s="173"/>
      <c r="Z19" s="174"/>
      <c r="AA19" s="172"/>
      <c r="AB19" s="175"/>
      <c r="AC19" s="173"/>
      <c r="AD19" s="173"/>
      <c r="AE19" s="173"/>
      <c r="AF19" s="173"/>
      <c r="AG19" s="173"/>
      <c r="AH19" s="176"/>
      <c r="AI19" s="177"/>
    </row>
    <row r="20" spans="1:37" ht="13.8" thickBot="1" x14ac:dyDescent="0.3">
      <c r="G20" s="1"/>
      <c r="H20" s="1"/>
      <c r="I20" s="1"/>
      <c r="J20" s="1"/>
      <c r="K20" s="1"/>
      <c r="L20" s="1"/>
      <c r="M20" s="1"/>
      <c r="N20" s="1"/>
      <c r="O20" s="492" t="s">
        <v>27</v>
      </c>
      <c r="P20" s="493"/>
      <c r="Q20" s="494">
        <f>SUM(Q10:R16)</f>
        <v>0</v>
      </c>
      <c r="R20" s="495"/>
      <c r="S20" s="494">
        <f>SUM(S10:T16)</f>
        <v>0</v>
      </c>
      <c r="T20" s="496"/>
      <c r="U20" s="494">
        <f>SUM(U10:V16)</f>
        <v>0</v>
      </c>
      <c r="V20" s="496"/>
      <c r="W20" s="494">
        <f>SUM(W10:X16)</f>
        <v>0</v>
      </c>
      <c r="X20" s="495"/>
      <c r="Y20" s="494">
        <f>SUM(Y10:Z16)</f>
        <v>0</v>
      </c>
      <c r="Z20" s="496"/>
      <c r="AA20" s="494">
        <f>SUM(AA10:AB16)</f>
        <v>0</v>
      </c>
      <c r="AB20" s="495"/>
      <c r="AC20" s="494">
        <f>SUM(AC10:AI16)</f>
        <v>0</v>
      </c>
      <c r="AD20" s="497"/>
      <c r="AE20" s="497"/>
      <c r="AF20" s="497"/>
      <c r="AG20" s="497"/>
      <c r="AH20" s="498"/>
      <c r="AI20" s="499"/>
    </row>
    <row r="21" spans="1:37" x14ac:dyDescent="0.25">
      <c r="A21" s="7"/>
      <c r="B21" s="1"/>
      <c r="C21" s="1"/>
      <c r="D21" s="5"/>
      <c r="E21" s="5"/>
      <c r="F21" s="1"/>
      <c r="G21" s="1"/>
      <c r="H21" s="1"/>
      <c r="I21" s="1"/>
      <c r="J21" s="1"/>
      <c r="K21" s="1"/>
      <c r="L21" s="1"/>
      <c r="M21" s="1"/>
      <c r="N21" s="1"/>
      <c r="O21" s="1"/>
      <c r="P21" s="1"/>
      <c r="Q21" s="1"/>
      <c r="R21" s="1"/>
      <c r="S21" s="166"/>
      <c r="T21" s="1"/>
      <c r="U21" s="1"/>
      <c r="V21" s="1"/>
      <c r="W21" s="1"/>
      <c r="X21" s="1"/>
      <c r="Y21" s="1"/>
      <c r="Z21" s="1"/>
      <c r="AA21" s="1"/>
      <c r="AB21" s="1"/>
      <c r="AC21" s="1"/>
      <c r="AD21" s="1"/>
      <c r="AE21" s="1"/>
      <c r="AF21" s="1"/>
      <c r="AG21" s="1"/>
      <c r="AH21" s="1"/>
      <c r="AI21" s="1"/>
    </row>
    <row r="22" spans="1:37" x14ac:dyDescent="0.25">
      <c r="A22" s="1"/>
      <c r="B22" s="1"/>
      <c r="C22" s="1"/>
      <c r="D22" s="5"/>
      <c r="E22" s="5"/>
      <c r="F22" s="1"/>
      <c r="G22" s="1"/>
      <c r="H22" s="1"/>
      <c r="I22" s="1"/>
      <c r="J22" s="1"/>
      <c r="K22" s="1"/>
      <c r="L22" s="1"/>
      <c r="M22" s="1"/>
      <c r="N22" s="1"/>
      <c r="O22" s="1"/>
      <c r="P22" s="1"/>
      <c r="Q22" s="1"/>
      <c r="R22" s="1"/>
      <c r="S22" s="166"/>
      <c r="T22" s="1"/>
      <c r="U22" s="1"/>
      <c r="V22" s="1"/>
      <c r="W22" s="1"/>
      <c r="X22" s="1"/>
      <c r="Y22" s="1"/>
      <c r="Z22" s="1"/>
      <c r="AA22" s="1"/>
      <c r="AB22" s="1"/>
      <c r="AC22" s="1"/>
      <c r="AD22" s="1"/>
      <c r="AE22" s="1"/>
      <c r="AF22" s="1"/>
      <c r="AG22" s="1"/>
      <c r="AH22" s="1"/>
      <c r="AI22" s="1"/>
    </row>
    <row r="23" spans="1:37" ht="13.8" thickBot="1" x14ac:dyDescent="0.3">
      <c r="A23" s="1"/>
      <c r="B23" s="1"/>
      <c r="C23" s="1"/>
      <c r="D23" s="5"/>
      <c r="E23" s="5"/>
      <c r="F23" s="1"/>
      <c r="G23" s="4"/>
      <c r="H23" s="4"/>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7" ht="14.25" customHeight="1" thickTop="1" x14ac:dyDescent="0.25">
      <c r="A24" s="523" t="s">
        <v>16</v>
      </c>
      <c r="B24" s="524"/>
      <c r="C24" s="524"/>
      <c r="D24" s="524"/>
      <c r="E24" s="525"/>
      <c r="F24" s="529" t="s">
        <v>165</v>
      </c>
      <c r="G24" s="530"/>
      <c r="H24" s="533" t="s">
        <v>166</v>
      </c>
      <c r="I24" s="256"/>
      <c r="J24" s="533" t="s">
        <v>167</v>
      </c>
      <c r="K24" s="256"/>
      <c r="L24" s="472" t="s">
        <v>18</v>
      </c>
      <c r="M24" s="473"/>
      <c r="N24" s="372" t="str">
        <f>Register!$D$2</f>
        <v>Source 1</v>
      </c>
      <c r="O24" s="368"/>
      <c r="P24" s="372" t="str">
        <f>Register!$F$2</f>
        <v>Source 2</v>
      </c>
      <c r="Q24" s="368"/>
      <c r="R24" s="372" t="str">
        <f>Register!$H$2</f>
        <v>Source 3</v>
      </c>
      <c r="S24" s="368"/>
      <c r="T24" s="372" t="str">
        <f>Register!$J$2</f>
        <v>Source 4</v>
      </c>
      <c r="U24" s="368"/>
      <c r="V24" s="372" t="str">
        <f>Register!$L$2</f>
        <v>Source 5</v>
      </c>
      <c r="W24" s="368"/>
      <c r="X24" s="372" t="str">
        <f>Register!$N$2</f>
        <v>Source 6</v>
      </c>
      <c r="Y24" s="368"/>
      <c r="Z24" s="367" t="str">
        <f>Register!$P$2</f>
        <v>Source 7</v>
      </c>
      <c r="AA24" s="368"/>
      <c r="AB24" s="367" t="str">
        <f>Register!$R$2</f>
        <v>Source 8</v>
      </c>
      <c r="AC24" s="368"/>
      <c r="AD24" s="367" t="str">
        <f>Register!$T$2</f>
        <v>Source 9</v>
      </c>
      <c r="AE24" s="368"/>
      <c r="AF24" s="367" t="str">
        <f>Register!$V$2</f>
        <v>Source 10</v>
      </c>
      <c r="AG24" s="368"/>
      <c r="AH24" s="533" t="s">
        <v>168</v>
      </c>
      <c r="AI24" s="256"/>
      <c r="AJ24" s="533" t="s">
        <v>20</v>
      </c>
      <c r="AK24" s="256"/>
    </row>
    <row r="25" spans="1:37" ht="12.75" customHeight="1" x14ac:dyDescent="0.25">
      <c r="A25" s="526"/>
      <c r="B25" s="527"/>
      <c r="C25" s="527"/>
      <c r="D25" s="527"/>
      <c r="E25" s="528"/>
      <c r="F25" s="531"/>
      <c r="G25" s="532"/>
      <c r="H25" s="257"/>
      <c r="I25" s="258"/>
      <c r="J25" s="257"/>
      <c r="K25" s="258"/>
      <c r="L25" s="474"/>
      <c r="M25" s="474"/>
      <c r="N25" s="369"/>
      <c r="O25" s="370"/>
      <c r="P25" s="369"/>
      <c r="Q25" s="370"/>
      <c r="R25" s="369"/>
      <c r="S25" s="370"/>
      <c r="T25" s="369"/>
      <c r="U25" s="370"/>
      <c r="V25" s="369"/>
      <c r="W25" s="370"/>
      <c r="X25" s="369"/>
      <c r="Y25" s="370"/>
      <c r="Z25" s="369"/>
      <c r="AA25" s="370"/>
      <c r="AB25" s="369"/>
      <c r="AC25" s="370"/>
      <c r="AD25" s="369"/>
      <c r="AE25" s="370"/>
      <c r="AF25" s="369"/>
      <c r="AG25" s="370"/>
      <c r="AH25" s="257"/>
      <c r="AI25" s="258"/>
      <c r="AJ25" s="257"/>
      <c r="AK25" s="258"/>
    </row>
    <row r="26" spans="1:37" x14ac:dyDescent="0.25">
      <c r="A26" s="267"/>
      <c r="B26" s="268"/>
      <c r="C26" s="268"/>
      <c r="D26" s="269"/>
      <c r="E26" s="270"/>
      <c r="F26" s="276"/>
      <c r="G26" s="277"/>
      <c r="H26" s="276"/>
      <c r="I26" s="277"/>
      <c r="J26" s="276"/>
      <c r="K26" s="277"/>
      <c r="L26" s="276"/>
      <c r="M26" s="278"/>
      <c r="N26" s="489"/>
      <c r="O26" s="534"/>
      <c r="P26" s="487"/>
      <c r="Q26" s="254"/>
      <c r="R26" s="276"/>
      <c r="S26" s="278"/>
      <c r="T26" s="276"/>
      <c r="U26" s="277"/>
      <c r="V26" s="276"/>
      <c r="W26" s="278"/>
      <c r="X26" s="276"/>
      <c r="Y26" s="278"/>
      <c r="Z26" s="489"/>
      <c r="AA26" s="278"/>
      <c r="AB26" s="489"/>
      <c r="AC26" s="278"/>
      <c r="AD26" s="489"/>
      <c r="AE26" s="278"/>
      <c r="AF26" s="489"/>
      <c r="AG26" s="278"/>
      <c r="AH26" s="539"/>
      <c r="AI26" s="540"/>
      <c r="AJ26" s="539"/>
      <c r="AK26" s="540"/>
    </row>
    <row r="27" spans="1:37" x14ac:dyDescent="0.25">
      <c r="A27" s="225" t="s">
        <v>169</v>
      </c>
      <c r="B27" s="226"/>
      <c r="C27" s="226"/>
      <c r="D27" s="227"/>
      <c r="E27" s="228"/>
      <c r="F27" s="476"/>
      <c r="G27" s="481"/>
      <c r="H27" s="476"/>
      <c r="I27" s="481"/>
      <c r="J27" s="476">
        <f>+H27+F27</f>
        <v>0</v>
      </c>
      <c r="K27" s="481"/>
      <c r="L27" s="476">
        <f>S20</f>
        <v>0</v>
      </c>
      <c r="M27" s="477"/>
      <c r="N27" s="476"/>
      <c r="O27" s="481"/>
      <c r="P27" s="470"/>
      <c r="Q27" s="471"/>
      <c r="R27" s="476"/>
      <c r="S27" s="486"/>
      <c r="T27" s="476"/>
      <c r="U27" s="481"/>
      <c r="V27" s="476"/>
      <c r="W27" s="486"/>
      <c r="X27" s="476"/>
      <c r="Y27" s="486"/>
      <c r="Z27" s="476"/>
      <c r="AA27" s="486"/>
      <c r="AB27" s="476"/>
      <c r="AC27" s="486"/>
      <c r="AD27" s="476"/>
      <c r="AE27" s="486"/>
      <c r="AF27" s="476"/>
      <c r="AG27" s="486"/>
      <c r="AH27" s="476">
        <f>SUM(L27:AC27)</f>
        <v>0</v>
      </c>
      <c r="AI27" s="481"/>
      <c r="AJ27" s="476">
        <f>+J27-AH27</f>
        <v>0</v>
      </c>
      <c r="AK27" s="481"/>
    </row>
    <row r="28" spans="1:37" x14ac:dyDescent="0.25">
      <c r="A28" s="225"/>
      <c r="B28" s="226"/>
      <c r="C28" s="226"/>
      <c r="D28" s="227"/>
      <c r="E28" s="228"/>
      <c r="F28" s="476"/>
      <c r="G28" s="481"/>
      <c r="H28" s="476"/>
      <c r="I28" s="481"/>
      <c r="J28" s="476"/>
      <c r="K28" s="481"/>
      <c r="L28" s="476"/>
      <c r="M28" s="477"/>
      <c r="N28" s="484"/>
      <c r="O28" s="485"/>
      <c r="P28" s="470"/>
      <c r="Q28" s="471"/>
      <c r="R28" s="470"/>
      <c r="S28" s="471"/>
      <c r="T28" s="476"/>
      <c r="U28" s="481"/>
      <c r="V28" s="476"/>
      <c r="W28" s="486"/>
      <c r="X28" s="476"/>
      <c r="Y28" s="486"/>
      <c r="Z28" s="476"/>
      <c r="AA28" s="486"/>
      <c r="AB28" s="476"/>
      <c r="AC28" s="486"/>
      <c r="AD28" s="476"/>
      <c r="AE28" s="486"/>
      <c r="AF28" s="476"/>
      <c r="AG28" s="486"/>
      <c r="AH28" s="484"/>
      <c r="AI28" s="485"/>
      <c r="AJ28" s="484"/>
      <c r="AK28" s="485"/>
    </row>
    <row r="29" spans="1:37" ht="13.8" thickBot="1" x14ac:dyDescent="0.3">
      <c r="A29" s="300" t="s">
        <v>26</v>
      </c>
      <c r="B29" s="301"/>
      <c r="C29" s="301"/>
      <c r="D29" s="302"/>
      <c r="E29" s="303"/>
      <c r="F29" s="465">
        <f>SUM(F27:G28)</f>
        <v>0</v>
      </c>
      <c r="G29" s="467"/>
      <c r="H29" s="465">
        <f>SUM(H27:I28)</f>
        <v>0</v>
      </c>
      <c r="I29" s="467"/>
      <c r="J29" s="465">
        <f>SUM(J27:K28)</f>
        <v>0</v>
      </c>
      <c r="K29" s="467"/>
      <c r="L29" s="465">
        <f>SUM(L27:M28)</f>
        <v>0</v>
      </c>
      <c r="M29" s="467"/>
      <c r="N29" s="465">
        <f>SUM(N27:O28)</f>
        <v>0</v>
      </c>
      <c r="O29" s="482"/>
      <c r="P29" s="468">
        <f>SUM(P27:Q28)</f>
        <v>0</v>
      </c>
      <c r="Q29" s="469"/>
      <c r="R29" s="468">
        <f>SUM(R27:S28)</f>
        <v>0</v>
      </c>
      <c r="S29" s="469"/>
      <c r="T29" s="465">
        <f>SUM(T27:U28)</f>
        <v>0</v>
      </c>
      <c r="U29" s="466"/>
      <c r="V29" s="465">
        <f>SUM(V27:W28)</f>
        <v>0</v>
      </c>
      <c r="W29" s="488"/>
      <c r="X29" s="465">
        <f>SUM(X27:Y28)</f>
        <v>0</v>
      </c>
      <c r="Y29" s="488"/>
      <c r="Z29" s="465">
        <f>SUM(Z27:AA28)</f>
        <v>0</v>
      </c>
      <c r="AA29" s="488"/>
      <c r="AB29" s="465">
        <f>SUM(AB27:AC28)</f>
        <v>0</v>
      </c>
      <c r="AC29" s="488"/>
      <c r="AD29" s="465">
        <f>SUM(AD27:AE28)</f>
        <v>0</v>
      </c>
      <c r="AE29" s="488"/>
      <c r="AF29" s="465">
        <f>SUM(AF27:AG28)</f>
        <v>0</v>
      </c>
      <c r="AG29" s="488"/>
      <c r="AH29" s="468">
        <f>SUM(AH27:AI28)</f>
        <v>0</v>
      </c>
      <c r="AI29" s="537"/>
      <c r="AJ29" s="468">
        <f>SUM(AJ27:AK28)</f>
        <v>0</v>
      </c>
      <c r="AK29" s="538"/>
    </row>
    <row r="30" spans="1:37"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7"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7"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x14ac:dyDescent="0.25">
      <c r="A34" s="1" t="s">
        <v>170</v>
      </c>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x14ac:dyDescent="0.25">
      <c r="A36" s="1" t="s">
        <v>28</v>
      </c>
      <c r="B36" s="1"/>
      <c r="C36" s="1"/>
      <c r="D36" s="1"/>
      <c r="E36" s="1"/>
      <c r="F36" s="1"/>
      <c r="G36" s="1"/>
      <c r="H36" s="1"/>
      <c r="I36" s="1"/>
      <c r="J36" s="289">
        <f>U20</f>
        <v>0</v>
      </c>
      <c r="K36" s="289"/>
      <c r="L36" s="1" t="s">
        <v>33</v>
      </c>
      <c r="M36" s="1"/>
      <c r="N36" s="1"/>
      <c r="O36" s="1"/>
      <c r="P36" s="1"/>
      <c r="Q36" s="1"/>
      <c r="R36" s="1"/>
      <c r="S36" s="1"/>
      <c r="T36" s="1"/>
      <c r="U36" s="1"/>
      <c r="V36" s="1"/>
      <c r="W36" s="1"/>
      <c r="X36" s="1"/>
      <c r="Y36" s="1"/>
      <c r="Z36" s="1"/>
      <c r="AA36" s="1"/>
      <c r="AB36" s="1"/>
      <c r="AC36" s="1"/>
      <c r="AD36" s="1"/>
      <c r="AE36" s="1"/>
      <c r="AF36" s="1"/>
      <c r="AG36" s="1"/>
      <c r="AH36" s="1"/>
      <c r="AI36" s="1"/>
    </row>
    <row r="37" spans="1:35" x14ac:dyDescent="0.25">
      <c r="A37" s="1" t="s">
        <v>171</v>
      </c>
      <c r="B37" s="1"/>
      <c r="C37" s="1"/>
      <c r="D37" s="1"/>
      <c r="E37" s="1"/>
      <c r="F37" s="483">
        <f>Q77</f>
        <v>0</v>
      </c>
      <c r="G37" s="483"/>
      <c r="H37" s="483"/>
      <c r="I37" s="5" t="s">
        <v>34</v>
      </c>
      <c r="J37" s="5"/>
      <c r="K37" s="5"/>
      <c r="L37" s="1"/>
      <c r="M37" s="1"/>
      <c r="N37" s="1"/>
      <c r="O37" s="1"/>
      <c r="P37" s="1"/>
      <c r="Q37" s="1"/>
      <c r="R37" s="1"/>
      <c r="S37" s="1"/>
      <c r="T37" s="1"/>
      <c r="U37" s="1"/>
      <c r="V37" s="1"/>
      <c r="W37" s="1"/>
      <c r="X37" s="1"/>
      <c r="Y37" s="1"/>
      <c r="Z37" s="1"/>
      <c r="AA37" s="1"/>
      <c r="AB37" s="1"/>
      <c r="AC37" s="1"/>
      <c r="AD37" s="1"/>
      <c r="AE37" s="1"/>
      <c r="AF37" s="1"/>
      <c r="AG37" s="1"/>
      <c r="AH37" s="1"/>
      <c r="AI37" s="1"/>
    </row>
    <row r="38" spans="1:35" x14ac:dyDescent="0.25">
      <c r="A38" s="464">
        <f>D8</f>
        <v>0</v>
      </c>
      <c r="B38" s="464"/>
      <c r="C38" s="464"/>
      <c r="D38" s="464"/>
      <c r="E38" s="464"/>
      <c r="F38" s="464"/>
      <c r="G38" s="464"/>
      <c r="H38" s="464"/>
      <c r="I38" s="1" t="s">
        <v>172</v>
      </c>
      <c r="J38" s="1"/>
      <c r="K38" s="1"/>
      <c r="L38" s="1"/>
      <c r="M38" s="1"/>
      <c r="N38" s="1"/>
      <c r="O38" s="1"/>
      <c r="P38" s="1"/>
      <c r="Q38" s="1" t="s">
        <v>32</v>
      </c>
      <c r="R38" s="1"/>
      <c r="S38" s="289">
        <f>U20</f>
        <v>0</v>
      </c>
      <c r="T38" s="289"/>
      <c r="U38" s="289"/>
      <c r="V38" s="1" t="s">
        <v>173</v>
      </c>
      <c r="W38" s="1"/>
      <c r="X38" s="1"/>
      <c r="Y38" s="1"/>
      <c r="Z38" s="1"/>
      <c r="AA38" s="1"/>
      <c r="AB38" s="1"/>
      <c r="AC38" s="1"/>
      <c r="AD38" s="1"/>
      <c r="AE38" s="1"/>
      <c r="AF38" s="1"/>
      <c r="AG38" s="1"/>
      <c r="AH38" s="1"/>
      <c r="AI38" s="1"/>
    </row>
    <row r="39" spans="1:35" x14ac:dyDescent="0.25">
      <c r="A39" s="1" t="s">
        <v>174</v>
      </c>
      <c r="B39" s="1"/>
      <c r="C39" s="1"/>
      <c r="D39" s="1"/>
      <c r="E39" s="1"/>
      <c r="F39" s="1"/>
      <c r="G39" s="1"/>
      <c r="H39" s="1"/>
      <c r="I39" s="1"/>
      <c r="J39" s="1"/>
      <c r="K39" s="1"/>
      <c r="L39" s="1"/>
      <c r="M39" s="5"/>
      <c r="N39" s="5"/>
      <c r="O39" s="5"/>
      <c r="P39" s="5"/>
      <c r="Q39" s="5"/>
      <c r="R39" s="5"/>
      <c r="S39" s="5"/>
      <c r="T39" s="5"/>
      <c r="U39" s="5"/>
      <c r="V39" s="5"/>
      <c r="W39" s="5"/>
      <c r="X39" s="5"/>
      <c r="Y39" s="5"/>
      <c r="Z39" s="5"/>
      <c r="AA39" s="1"/>
      <c r="AB39" s="1"/>
      <c r="AC39" s="1"/>
      <c r="AD39" s="1"/>
      <c r="AE39" s="1"/>
      <c r="AF39" s="1"/>
      <c r="AG39" s="1"/>
      <c r="AH39" s="1"/>
      <c r="AI39" s="1"/>
    </row>
    <row r="40" spans="1:35" x14ac:dyDescent="0.25">
      <c r="A40" s="1" t="s">
        <v>175</v>
      </c>
      <c r="B40" s="1"/>
      <c r="C40" s="1"/>
      <c r="D40" s="1"/>
      <c r="E40" s="1"/>
      <c r="F40" s="1"/>
      <c r="G40" s="1"/>
      <c r="H40" s="1"/>
      <c r="I40" s="1"/>
      <c r="J40" s="1"/>
      <c r="K40" s="1"/>
      <c r="L40" s="1"/>
      <c r="M40" s="5"/>
      <c r="N40" s="5"/>
      <c r="O40" s="5"/>
      <c r="P40" s="5"/>
      <c r="Q40" s="483"/>
      <c r="R40" s="483"/>
      <c r="S40" s="483"/>
      <c r="T40" s="5" t="s">
        <v>176</v>
      </c>
      <c r="U40" s="1"/>
      <c r="V40" s="5"/>
      <c r="W40" s="5"/>
      <c r="X40" s="5"/>
      <c r="Y40" s="5"/>
      <c r="Z40" s="5"/>
      <c r="AA40" s="1"/>
      <c r="AB40" s="1"/>
      <c r="AC40" s="1"/>
      <c r="AD40" s="1"/>
      <c r="AE40" s="1"/>
      <c r="AF40" s="1"/>
      <c r="AG40" s="1"/>
      <c r="AH40" s="1"/>
      <c r="AI40" s="1"/>
    </row>
    <row r="41" spans="1:35" x14ac:dyDescent="0.25">
      <c r="A41" s="1"/>
      <c r="B41" s="1"/>
      <c r="C41" s="1"/>
      <c r="D41" s="1"/>
      <c r="E41" s="1"/>
      <c r="F41" s="1"/>
      <c r="G41" s="1"/>
      <c r="H41" s="1"/>
      <c r="I41" s="1"/>
      <c r="J41" s="1"/>
      <c r="K41" s="1"/>
      <c r="L41" s="1"/>
      <c r="M41" s="5"/>
      <c r="N41" s="5"/>
      <c r="O41" s="5"/>
      <c r="P41" s="5"/>
      <c r="Q41" s="5"/>
      <c r="R41" s="5"/>
      <c r="S41" s="5"/>
      <c r="T41" s="5"/>
      <c r="U41" s="5"/>
      <c r="V41" s="5"/>
      <c r="W41" s="5"/>
      <c r="X41" s="5"/>
      <c r="Y41" s="5"/>
      <c r="Z41" s="5"/>
      <c r="AA41" s="1"/>
      <c r="AB41" s="1"/>
      <c r="AC41" s="1"/>
      <c r="AD41" s="1"/>
      <c r="AE41" s="1"/>
      <c r="AF41" s="1"/>
      <c r="AG41" s="1"/>
      <c r="AH41" s="1"/>
      <c r="AI41" s="1"/>
    </row>
    <row r="42" spans="1:35" x14ac:dyDescent="0.25">
      <c r="A42" s="1"/>
      <c r="B42" s="1"/>
      <c r="C42" s="1"/>
      <c r="D42" s="1"/>
      <c r="E42" s="1"/>
      <c r="F42" s="1"/>
      <c r="G42" s="1"/>
      <c r="H42" s="1"/>
      <c r="I42" s="1"/>
      <c r="J42" s="1"/>
      <c r="K42" s="1"/>
      <c r="L42" s="1"/>
      <c r="M42" s="5"/>
      <c r="N42" s="5"/>
      <c r="O42" s="5"/>
      <c r="P42" s="5"/>
      <c r="Q42" s="5"/>
      <c r="R42" s="5"/>
      <c r="S42" s="5"/>
      <c r="T42" s="5"/>
      <c r="U42" s="5"/>
      <c r="V42" s="5"/>
      <c r="W42" s="5"/>
      <c r="X42" s="5"/>
      <c r="Y42" s="5"/>
      <c r="Z42" s="5"/>
      <c r="AA42" s="1"/>
      <c r="AB42" s="1"/>
      <c r="AC42" s="1"/>
      <c r="AD42" s="1"/>
      <c r="AE42" s="1"/>
      <c r="AF42" s="1"/>
      <c r="AG42" s="1"/>
      <c r="AH42" s="1"/>
      <c r="AI42" s="1"/>
    </row>
    <row r="43" spans="1:35" x14ac:dyDescent="0.25">
      <c r="A43" s="1" t="s">
        <v>177</v>
      </c>
      <c r="B43" s="1"/>
      <c r="C43" s="1"/>
      <c r="D43" s="1"/>
      <c r="E43" s="1"/>
      <c r="F43" s="1"/>
      <c r="G43" s="1"/>
      <c r="H43" s="1"/>
      <c r="I43" s="1"/>
      <c r="J43" s="1"/>
      <c r="K43" s="1"/>
      <c r="L43" s="1"/>
      <c r="M43" s="5"/>
      <c r="N43" s="5"/>
      <c r="O43" s="5"/>
      <c r="P43" s="5"/>
      <c r="Q43" s="5"/>
      <c r="R43" s="5"/>
      <c r="S43" s="5"/>
      <c r="T43" s="5"/>
      <c r="U43" s="5"/>
      <c r="V43" s="5"/>
      <c r="W43" s="5"/>
      <c r="X43" s="5"/>
      <c r="Y43" s="5"/>
      <c r="Z43" s="5"/>
      <c r="AA43" s="1"/>
      <c r="AB43" s="1"/>
      <c r="AC43" s="1"/>
      <c r="AD43" s="1"/>
      <c r="AE43" s="1"/>
      <c r="AF43" s="1"/>
      <c r="AG43" s="1"/>
      <c r="AH43" s="1"/>
      <c r="AI43" s="1"/>
    </row>
    <row r="44" spans="1:35" x14ac:dyDescent="0.25">
      <c r="A44" s="289">
        <f>S20</f>
        <v>0</v>
      </c>
      <c r="B44" s="290"/>
      <c r="C44" s="290"/>
      <c r="D44" s="1" t="s">
        <v>178</v>
      </c>
      <c r="E44" s="5"/>
      <c r="F44" s="5"/>
      <c r="G44" s="5"/>
      <c r="H44" s="1"/>
      <c r="I44" s="1"/>
      <c r="J44" s="1"/>
      <c r="K44" s="1"/>
      <c r="L44" s="1"/>
      <c r="M44" s="5"/>
      <c r="N44" s="5"/>
      <c r="O44" s="5"/>
      <c r="P44" s="5"/>
      <c r="Q44" s="5"/>
      <c r="R44" s="5"/>
      <c r="S44" s="5"/>
      <c r="T44" s="5"/>
      <c r="U44" s="5"/>
      <c r="V44" s="5"/>
      <c r="W44" s="5"/>
      <c r="X44" s="5"/>
      <c r="Y44" s="5"/>
      <c r="Z44" s="5"/>
      <c r="AA44" s="1"/>
      <c r="AB44" s="1"/>
      <c r="AC44" s="1"/>
      <c r="AD44" s="1"/>
      <c r="AE44" s="1"/>
      <c r="AF44" s="1"/>
      <c r="AG44" s="1"/>
      <c r="AH44" s="1"/>
      <c r="AI44" s="1"/>
    </row>
    <row r="45" spans="1:35" x14ac:dyDescent="0.25">
      <c r="A45" s="1" t="s">
        <v>179</v>
      </c>
      <c r="B45" s="1"/>
      <c r="C45" s="1"/>
      <c r="D45" s="1"/>
      <c r="E45" s="1"/>
      <c r="F45" s="1"/>
      <c r="G45" s="1"/>
      <c r="H45" s="1"/>
      <c r="I45" s="1"/>
      <c r="J45" s="1"/>
      <c r="K45" s="1"/>
      <c r="L45" s="1"/>
      <c r="M45" s="5"/>
      <c r="N45" s="5"/>
      <c r="O45" s="5"/>
      <c r="P45" s="5"/>
      <c r="Q45" s="5"/>
      <c r="R45" s="5"/>
      <c r="S45" s="5"/>
      <c r="T45" s="5"/>
      <c r="U45" s="5"/>
      <c r="V45" s="5"/>
      <c r="W45" s="5"/>
      <c r="X45" s="5"/>
      <c r="Y45" s="5"/>
      <c r="Z45" s="5"/>
      <c r="AA45" s="1"/>
      <c r="AB45" s="1"/>
      <c r="AC45" s="1"/>
      <c r="AD45" s="1"/>
      <c r="AE45" s="1"/>
      <c r="AF45" s="1"/>
      <c r="AG45" s="1"/>
      <c r="AH45" s="1"/>
      <c r="AI45" s="1"/>
    </row>
    <row r="46" spans="1:35"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x14ac:dyDescent="0.25">
      <c r="K48" s="1"/>
      <c r="L48" s="1"/>
      <c r="M48" s="1"/>
      <c r="N48" s="1"/>
      <c r="O48" s="1"/>
      <c r="P48" s="1"/>
      <c r="Q48" s="3" t="s">
        <v>29</v>
      </c>
      <c r="R48" s="3"/>
      <c r="S48" s="3"/>
      <c r="T48" s="3"/>
      <c r="U48" s="3"/>
      <c r="V48" s="3"/>
      <c r="W48" s="1"/>
      <c r="X48" s="5"/>
      <c r="Y48" s="5"/>
      <c r="Z48" s="5"/>
      <c r="AA48" s="5"/>
      <c r="AB48" s="5"/>
      <c r="AC48" s="5"/>
      <c r="AD48" s="5"/>
      <c r="AE48" s="5"/>
      <c r="AF48" s="5"/>
      <c r="AG48" s="5"/>
      <c r="AH48" s="5"/>
      <c r="AI48" s="1"/>
    </row>
    <row r="49" spans="1:35" x14ac:dyDescent="0.25">
      <c r="K49" s="1"/>
      <c r="L49" s="1"/>
      <c r="M49" s="1"/>
      <c r="N49" s="1"/>
      <c r="O49" s="1"/>
      <c r="P49" s="1"/>
      <c r="Q49" s="1" t="s">
        <v>181</v>
      </c>
      <c r="R49" s="1"/>
      <c r="S49" s="1"/>
      <c r="T49" s="1"/>
      <c r="U49" s="1"/>
      <c r="V49" s="2" t="s">
        <v>31</v>
      </c>
      <c r="W49" s="1"/>
      <c r="X49" s="2"/>
      <c r="Y49" s="5"/>
      <c r="Z49" s="5"/>
      <c r="AA49" s="5"/>
      <c r="AB49" s="5"/>
      <c r="AC49" s="5"/>
      <c r="AD49" s="5"/>
      <c r="AE49" s="5"/>
      <c r="AF49" s="5"/>
      <c r="AG49" s="5"/>
      <c r="AH49" s="171"/>
      <c r="AI49" s="1"/>
    </row>
    <row r="50" spans="1:35" x14ac:dyDescent="0.25">
      <c r="A50" s="1"/>
      <c r="B50" s="1"/>
      <c r="C50" s="1"/>
      <c r="D50" s="1"/>
      <c r="E50" s="1"/>
      <c r="F50" s="1"/>
      <c r="G50" s="1"/>
      <c r="H50" s="1"/>
      <c r="I50" s="1"/>
      <c r="J50" s="1"/>
      <c r="K50" s="1"/>
      <c r="L50" s="1"/>
      <c r="M50" s="1"/>
      <c r="N50" s="1"/>
      <c r="O50" s="1"/>
      <c r="P50" s="1"/>
      <c r="R50" s="1"/>
      <c r="S50" s="1"/>
      <c r="T50" s="1"/>
      <c r="U50" s="1"/>
      <c r="V50" s="1"/>
      <c r="W50" s="1"/>
      <c r="X50" s="1"/>
      <c r="Y50" s="5"/>
      <c r="Z50" s="5"/>
      <c r="AA50" s="5"/>
      <c r="AB50" s="5"/>
      <c r="AC50" s="5"/>
      <c r="AD50" s="5"/>
      <c r="AE50" s="5"/>
      <c r="AF50" s="5"/>
      <c r="AG50" s="5"/>
      <c r="AH50" s="5"/>
      <c r="AI50" s="1"/>
    </row>
    <row r="51" spans="1:35" x14ac:dyDescent="0.25">
      <c r="A51" s="1"/>
      <c r="B51" s="1"/>
      <c r="C51" s="1"/>
      <c r="D51" s="1"/>
      <c r="E51" s="1"/>
      <c r="F51" s="1"/>
      <c r="G51" s="1"/>
      <c r="H51" s="1"/>
      <c r="I51" s="1"/>
      <c r="J51" s="1"/>
      <c r="K51" s="1"/>
      <c r="L51" s="1"/>
      <c r="M51" s="1"/>
      <c r="N51" s="1"/>
      <c r="O51" s="1"/>
      <c r="P51" s="1"/>
      <c r="R51" s="1"/>
      <c r="S51" s="1"/>
      <c r="T51" s="1"/>
      <c r="U51" s="1"/>
      <c r="V51" s="1"/>
      <c r="W51" s="1"/>
      <c r="X51" s="1"/>
      <c r="Y51" s="1"/>
      <c r="Z51" s="1"/>
      <c r="AA51" s="1"/>
      <c r="AB51" s="1"/>
      <c r="AC51" s="1"/>
      <c r="AD51" s="1"/>
      <c r="AE51" s="1"/>
      <c r="AF51" s="1"/>
      <c r="AG51" s="1"/>
      <c r="AH51" s="1"/>
      <c r="AI51" s="1"/>
    </row>
    <row r="53" spans="1:35" x14ac:dyDescent="0.25">
      <c r="A53" s="3" t="s">
        <v>29</v>
      </c>
      <c r="B53" s="3"/>
      <c r="C53" s="3"/>
      <c r="D53" s="3"/>
      <c r="E53" s="3"/>
      <c r="F53" s="3"/>
      <c r="G53" s="3"/>
      <c r="H53" s="3"/>
      <c r="I53" s="3"/>
      <c r="J53" s="3"/>
      <c r="Q53" s="3" t="s">
        <v>29</v>
      </c>
      <c r="R53" s="167"/>
      <c r="S53" s="167"/>
      <c r="T53" s="167"/>
      <c r="U53" s="167"/>
      <c r="V53" s="167"/>
      <c r="Y53" s="5"/>
      <c r="Z53" s="5"/>
      <c r="AA53" s="5"/>
      <c r="AB53" s="5"/>
      <c r="AC53" s="5"/>
      <c r="AD53" s="5"/>
      <c r="AE53" s="5"/>
      <c r="AF53" s="5"/>
      <c r="AG53" s="5"/>
      <c r="AH53" s="5"/>
    </row>
    <row r="54" spans="1:35" x14ac:dyDescent="0.25">
      <c r="A54" s="1"/>
      <c r="B54" s="1" t="s">
        <v>30</v>
      </c>
      <c r="C54" s="1"/>
      <c r="D54" s="1"/>
      <c r="E54" s="1"/>
      <c r="F54" s="1"/>
      <c r="G54" s="1"/>
      <c r="H54" s="1"/>
      <c r="I54" s="1"/>
      <c r="J54" s="2" t="s">
        <v>31</v>
      </c>
      <c r="Q54" s="1" t="s">
        <v>182</v>
      </c>
      <c r="V54" s="2" t="s">
        <v>31</v>
      </c>
      <c r="Y54" s="5"/>
      <c r="Z54" s="5"/>
      <c r="AA54" s="5"/>
      <c r="AB54" s="5"/>
      <c r="AC54" s="5"/>
      <c r="AD54" s="5"/>
      <c r="AE54" s="5"/>
      <c r="AF54" s="5"/>
      <c r="AG54" s="5"/>
      <c r="AH54" s="171"/>
    </row>
    <row r="55" spans="1:35" x14ac:dyDescent="0.25">
      <c r="Q55" s="1"/>
      <c r="Y55" s="5"/>
      <c r="Z55" s="5"/>
      <c r="AA55" s="5"/>
      <c r="AB55" s="5"/>
      <c r="AC55" s="5"/>
      <c r="AD55" s="5"/>
      <c r="AE55" s="5"/>
      <c r="AF55" s="5"/>
      <c r="AG55" s="5"/>
      <c r="AH55" s="5"/>
    </row>
    <row r="56" spans="1:35" x14ac:dyDescent="0.25">
      <c r="Y56" s="1"/>
    </row>
  </sheetData>
  <mergeCells count="199">
    <mergeCell ref="AD29:AE29"/>
    <mergeCell ref="AJ27:AK27"/>
    <mergeCell ref="AJ28:AK28"/>
    <mergeCell ref="AH29:AI29"/>
    <mergeCell ref="AJ29:AK29"/>
    <mergeCell ref="AJ24:AK25"/>
    <mergeCell ref="AJ26:AK26"/>
    <mergeCell ref="AF26:AG26"/>
    <mergeCell ref="AB3:AH4"/>
    <mergeCell ref="AA6:AB6"/>
    <mergeCell ref="AC10:AI10"/>
    <mergeCell ref="AC12:AI12"/>
    <mergeCell ref="AA13:AB13"/>
    <mergeCell ref="AC13:AI13"/>
    <mergeCell ref="AC14:AI14"/>
    <mergeCell ref="AB24:AC25"/>
    <mergeCell ref="AH24:AI25"/>
    <mergeCell ref="AH27:AI27"/>
    <mergeCell ref="AH28:AI28"/>
    <mergeCell ref="AH26:AI26"/>
    <mergeCell ref="A4:L6"/>
    <mergeCell ref="X24:Y25"/>
    <mergeCell ref="Z24:AA25"/>
    <mergeCell ref="Y17:Z17"/>
    <mergeCell ref="AA17:AB17"/>
    <mergeCell ref="A38:H38"/>
    <mergeCell ref="O17:P17"/>
    <mergeCell ref="Q17:R17"/>
    <mergeCell ref="S17:T17"/>
    <mergeCell ref="U17:V17"/>
    <mergeCell ref="W17:X17"/>
    <mergeCell ref="A24:E25"/>
    <mergeCell ref="F24:G25"/>
    <mergeCell ref="H24:I25"/>
    <mergeCell ref="J24:K25"/>
    <mergeCell ref="D10:I10"/>
    <mergeCell ref="D12:I12"/>
    <mergeCell ref="D14:I14"/>
    <mergeCell ref="D16:F16"/>
    <mergeCell ref="D18:F18"/>
    <mergeCell ref="N26:O26"/>
    <mergeCell ref="N24:O25"/>
    <mergeCell ref="O10:P10"/>
    <mergeCell ref="W6:X6"/>
    <mergeCell ref="AA11:AB11"/>
    <mergeCell ref="AC11:AI11"/>
    <mergeCell ref="Q10:R10"/>
    <mergeCell ref="U10:V10"/>
    <mergeCell ref="W10:X10"/>
    <mergeCell ref="Y10:Z10"/>
    <mergeCell ref="AA10:AB10"/>
    <mergeCell ref="O7:P7"/>
    <mergeCell ref="Q7:R7"/>
    <mergeCell ref="S7:T7"/>
    <mergeCell ref="U7:V7"/>
    <mergeCell ref="W7:X7"/>
    <mergeCell ref="Y7:Z7"/>
    <mergeCell ref="AA7:AB7"/>
    <mergeCell ref="AC7:AI7"/>
    <mergeCell ref="AA8:AB9"/>
    <mergeCell ref="AC8:AI8"/>
    <mergeCell ref="AC9:AI9"/>
    <mergeCell ref="O8:P9"/>
    <mergeCell ref="Q8:R9"/>
    <mergeCell ref="S8:T9"/>
    <mergeCell ref="U8:V9"/>
    <mergeCell ref="W8:Z9"/>
    <mergeCell ref="S10:T10"/>
    <mergeCell ref="O13:P13"/>
    <mergeCell ref="Q13:R13"/>
    <mergeCell ref="S13:T13"/>
    <mergeCell ref="U13:V13"/>
    <mergeCell ref="W13:X13"/>
    <mergeCell ref="Y13:Z13"/>
    <mergeCell ref="O12:P12"/>
    <mergeCell ref="O11:P11"/>
    <mergeCell ref="Q11:R11"/>
    <mergeCell ref="S11:T11"/>
    <mergeCell ref="U11:V11"/>
    <mergeCell ref="W11:X11"/>
    <mergeCell ref="Y11:Z11"/>
    <mergeCell ref="O14:P14"/>
    <mergeCell ref="Q12:R12"/>
    <mergeCell ref="S12:T12"/>
    <mergeCell ref="U12:V12"/>
    <mergeCell ref="W12:X12"/>
    <mergeCell ref="W15:X15"/>
    <mergeCell ref="Y15:Z15"/>
    <mergeCell ref="AA15:AB15"/>
    <mergeCell ref="AC15:AI15"/>
    <mergeCell ref="Q14:R14"/>
    <mergeCell ref="S14:T14"/>
    <mergeCell ref="U14:V14"/>
    <mergeCell ref="W14:X14"/>
    <mergeCell ref="Y14:Z14"/>
    <mergeCell ref="AA14:AB14"/>
    <mergeCell ref="Y12:Z12"/>
    <mergeCell ref="AA12:AB12"/>
    <mergeCell ref="W16:X16"/>
    <mergeCell ref="Y16:Z16"/>
    <mergeCell ref="AA16:AB16"/>
    <mergeCell ref="AC16:AI16"/>
    <mergeCell ref="O20:P20"/>
    <mergeCell ref="Q20:R20"/>
    <mergeCell ref="S20:T20"/>
    <mergeCell ref="U20:V20"/>
    <mergeCell ref="W20:X20"/>
    <mergeCell ref="Y20:Z20"/>
    <mergeCell ref="AA20:AB20"/>
    <mergeCell ref="AC20:AI20"/>
    <mergeCell ref="O18:P18"/>
    <mergeCell ref="S18:T18"/>
    <mergeCell ref="U18:V18"/>
    <mergeCell ref="W18:X18"/>
    <mergeCell ref="O19:P19"/>
    <mergeCell ref="Q19:R19"/>
    <mergeCell ref="S19:T19"/>
    <mergeCell ref="U19:V19"/>
    <mergeCell ref="W19:X19"/>
    <mergeCell ref="AC17:AI17"/>
    <mergeCell ref="P24:Q25"/>
    <mergeCell ref="R24:S25"/>
    <mergeCell ref="T24:U25"/>
    <mergeCell ref="V24:W25"/>
    <mergeCell ref="AF24:AG25"/>
    <mergeCell ref="Q18:R18"/>
    <mergeCell ref="AB29:AC29"/>
    <mergeCell ref="AB27:AC27"/>
    <mergeCell ref="AB28:AC28"/>
    <mergeCell ref="X26:Y26"/>
    <mergeCell ref="Z26:AA26"/>
    <mergeCell ref="AB26:AC26"/>
    <mergeCell ref="AF27:AG27"/>
    <mergeCell ref="AF28:AG28"/>
    <mergeCell ref="AF29:AG29"/>
    <mergeCell ref="AD24:AE25"/>
    <mergeCell ref="AD26:AE26"/>
    <mergeCell ref="AD27:AE27"/>
    <mergeCell ref="AD28:AE28"/>
    <mergeCell ref="V29:W29"/>
    <mergeCell ref="X29:Y29"/>
    <mergeCell ref="Z29:AA29"/>
    <mergeCell ref="P27:Q27"/>
    <mergeCell ref="R27:S27"/>
    <mergeCell ref="A26:E26"/>
    <mergeCell ref="F26:G26"/>
    <mergeCell ref="H26:I26"/>
    <mergeCell ref="J26:K26"/>
    <mergeCell ref="L26:M26"/>
    <mergeCell ref="P26:Q26"/>
    <mergeCell ref="R26:S26"/>
    <mergeCell ref="T26:U26"/>
    <mergeCell ref="V26:W26"/>
    <mergeCell ref="T27:U27"/>
    <mergeCell ref="V27:W27"/>
    <mergeCell ref="X27:Y27"/>
    <mergeCell ref="Z27:AA27"/>
    <mergeCell ref="T28:U28"/>
    <mergeCell ref="V28:W28"/>
    <mergeCell ref="X28:Y28"/>
    <mergeCell ref="Z28:AA28"/>
    <mergeCell ref="F37:H37"/>
    <mergeCell ref="S38:U38"/>
    <mergeCell ref="J29:K29"/>
    <mergeCell ref="L29:M29"/>
    <mergeCell ref="N29:O29"/>
    <mergeCell ref="P29:Q29"/>
    <mergeCell ref="Q40:S40"/>
    <mergeCell ref="A44:C44"/>
    <mergeCell ref="A28:E28"/>
    <mergeCell ref="F28:G28"/>
    <mergeCell ref="H28:I28"/>
    <mergeCell ref="J28:K28"/>
    <mergeCell ref="L28:M28"/>
    <mergeCell ref="N28:O28"/>
    <mergeCell ref="D8:I8"/>
    <mergeCell ref="T29:U29"/>
    <mergeCell ref="A29:E29"/>
    <mergeCell ref="F29:G29"/>
    <mergeCell ref="H29:I29"/>
    <mergeCell ref="R29:S29"/>
    <mergeCell ref="P28:Q28"/>
    <mergeCell ref="R28:S28"/>
    <mergeCell ref="J36:K36"/>
    <mergeCell ref="L24:M25"/>
    <mergeCell ref="O16:P16"/>
    <mergeCell ref="Q16:R16"/>
    <mergeCell ref="S16:T16"/>
    <mergeCell ref="U16:V16"/>
    <mergeCell ref="O15:P15"/>
    <mergeCell ref="Q15:R15"/>
    <mergeCell ref="S15:T15"/>
    <mergeCell ref="U15:V15"/>
    <mergeCell ref="A27:E27"/>
    <mergeCell ref="F27:G27"/>
    <mergeCell ref="H27:I27"/>
    <mergeCell ref="J27:K27"/>
    <mergeCell ref="L27:M27"/>
    <mergeCell ref="N27:O27"/>
  </mergeCells>
  <pageMargins left="0.25" right="0.25" top="0.75" bottom="0.75" header="0.3" footer="0.3"/>
  <pageSetup paperSize="5" scale="51"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28</vt:i4>
      </vt:variant>
    </vt:vector>
  </HeadingPairs>
  <TitlesOfParts>
    <vt:vector size="56" baseType="lpstr">
      <vt:lpstr>Instructions</vt:lpstr>
      <vt:lpstr>Register</vt:lpstr>
      <vt:lpstr>ADV#1</vt:lpstr>
      <vt:lpstr>ADV#2</vt:lpstr>
      <vt:lpstr>ADV#3</vt:lpstr>
      <vt:lpstr>ADV#4</vt:lpstr>
      <vt:lpstr>ADV#5</vt:lpstr>
      <vt:lpstr>ADV#6</vt:lpstr>
      <vt:lpstr>ADV#7</vt:lpstr>
      <vt:lpstr>ADV#8</vt:lpstr>
      <vt:lpstr>ADV#9</vt:lpstr>
      <vt:lpstr>ADV#10</vt:lpstr>
      <vt:lpstr>ADV#11</vt:lpstr>
      <vt:lpstr>ADV#12</vt:lpstr>
      <vt:lpstr>ADV#13</vt:lpstr>
      <vt:lpstr>ADV#14</vt:lpstr>
      <vt:lpstr>ADV#15</vt:lpstr>
      <vt:lpstr>ADV#16</vt:lpstr>
      <vt:lpstr>ADV#17</vt:lpstr>
      <vt:lpstr>ADV#18</vt:lpstr>
      <vt:lpstr>ADV#19</vt:lpstr>
      <vt:lpstr>ADV#20</vt:lpstr>
      <vt:lpstr>ADV#21</vt:lpstr>
      <vt:lpstr>ADV#22</vt:lpstr>
      <vt:lpstr>ADV#23</vt:lpstr>
      <vt:lpstr>ADV#24</vt:lpstr>
      <vt:lpstr>ADV#25</vt:lpstr>
      <vt:lpstr>FINAL</vt:lpstr>
      <vt:lpstr>'ADV#1'!Print_Area</vt:lpstr>
      <vt:lpstr>'ADV#10'!Print_Area</vt:lpstr>
      <vt:lpstr>'ADV#11'!Print_Area</vt:lpstr>
      <vt:lpstr>'ADV#12'!Print_Area</vt:lpstr>
      <vt:lpstr>'ADV#13'!Print_Area</vt:lpstr>
      <vt:lpstr>'ADV#14'!Print_Area</vt:lpstr>
      <vt:lpstr>'ADV#15'!Print_Area</vt:lpstr>
      <vt:lpstr>'ADV#16'!Print_Area</vt:lpstr>
      <vt:lpstr>'ADV#17'!Print_Area</vt:lpstr>
      <vt:lpstr>'ADV#18'!Print_Area</vt:lpstr>
      <vt:lpstr>'ADV#19'!Print_Area</vt:lpstr>
      <vt:lpstr>'ADV#2'!Print_Area</vt:lpstr>
      <vt:lpstr>'ADV#20'!Print_Area</vt:lpstr>
      <vt:lpstr>'ADV#21'!Print_Area</vt:lpstr>
      <vt:lpstr>'ADV#22'!Print_Area</vt:lpstr>
      <vt:lpstr>'ADV#23'!Print_Area</vt:lpstr>
      <vt:lpstr>'ADV#24'!Print_Area</vt:lpstr>
      <vt:lpstr>'ADV#25'!Print_Area</vt:lpstr>
      <vt:lpstr>'ADV#3'!Print_Area</vt:lpstr>
      <vt:lpstr>'ADV#4'!Print_Area</vt:lpstr>
      <vt:lpstr>'ADV#5'!Print_Area</vt:lpstr>
      <vt:lpstr>'ADV#6'!Print_Area</vt:lpstr>
      <vt:lpstr>'ADV#7'!Print_Area</vt:lpstr>
      <vt:lpstr>'ADV#8'!Print_Area</vt:lpstr>
      <vt:lpstr>'ADV#9'!Print_Area</vt:lpstr>
      <vt:lpstr>FINAL!Print_Area</vt:lpstr>
      <vt:lpstr>Register!Print_Area</vt:lpstr>
      <vt:lpstr>Register!Print_Titles</vt:lpstr>
    </vt:vector>
  </TitlesOfParts>
  <Company>CHFA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Polek, Christopher</dc:creator>
  <cp:lastModifiedBy>Polek, Christopher</cp:lastModifiedBy>
  <cp:lastPrinted>2021-01-08T13:21:58Z</cp:lastPrinted>
  <dcterms:created xsi:type="dcterms:W3CDTF">2009-04-02T16:46:12Z</dcterms:created>
  <dcterms:modified xsi:type="dcterms:W3CDTF">2021-01-08T13:23:59Z</dcterms:modified>
</cp:coreProperties>
</file>